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ENTION ECONOMIE\"/>
    </mc:Choice>
  </mc:AlternateContent>
  <xr:revisionPtr revIDLastSave="0" documentId="13_ncr:1_{17642E98-3FA1-4863-92B4-9FD57D739699}" xr6:coauthVersionLast="47" xr6:coauthVersionMax="47" xr10:uidLastSave="{00000000-0000-0000-0000-000000000000}"/>
  <bookViews>
    <workbookView xWindow="28680" yWindow="-120" windowWidth="29040" windowHeight="15840" tabRatio="837" firstSheet="1" activeTab="1" xr2:uid="{00000000-000D-0000-FFFF-FFFF00000000}"/>
  </bookViews>
  <sheets>
    <sheet name="RGP M2EA" sheetId="32" r:id="rId1"/>
    <sheet name="M2EA S3 avec UE" sheetId="38" r:id="rId2"/>
    <sheet name="M2EA S4 avec UE" sheetId="41" r:id="rId3"/>
  </sheets>
  <definedNames>
    <definedName name="_xlnm._FilterDatabase" localSheetId="1" hidden="1">'M2EA S3 avec UE'!$A$1:$AW$1</definedName>
    <definedName name="_xlnm._FilterDatabase" localSheetId="2" hidden="1">'M2EA S4 avec UE'!$A$1:$AW$1</definedName>
    <definedName name="_xlnm.Print_Titles" localSheetId="1">'M2EA S3 avec UE'!$B:$K</definedName>
    <definedName name="_xlnm.Print_Titles" localSheetId="2">'M2EA S4 avec UE'!$B:$K</definedName>
    <definedName name="_xlnm.Print_Area" localSheetId="1">'M2EA S3 avec UE'!$B$2:$AL$31</definedName>
    <definedName name="_xlnm.Print_Area" localSheetId="2">'M2EA S4 avec UE'!$B$2:$AL$19</definedName>
    <definedName name="_xlnm.Print_Area" localSheetId="0">'RGP M2EA'!$A$1:$D$102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2" i="38" l="1"/>
  <c r="AD22" i="38" s="1"/>
  <c r="Z23" i="38"/>
  <c r="AD23" i="38" s="1"/>
  <c r="AG12" i="41" l="1"/>
  <c r="O12" i="41"/>
  <c r="N12" i="41"/>
  <c r="K12" i="41"/>
  <c r="J12" i="41"/>
  <c r="I12" i="41"/>
  <c r="H12" i="41"/>
  <c r="Z21" i="38"/>
  <c r="AD21" i="38" s="1"/>
  <c r="Z20" i="38"/>
  <c r="AD20" i="38" s="1"/>
  <c r="Z19" i="38"/>
  <c r="AD19" i="38" s="1"/>
  <c r="Z15" i="38"/>
  <c r="AD15" i="38" s="1"/>
  <c r="Z18" i="38"/>
  <c r="AD18" i="38" s="1"/>
  <c r="Z17" i="38"/>
  <c r="AD17" i="38" s="1"/>
  <c r="Z14" i="38"/>
  <c r="AD14" i="38" s="1"/>
  <c r="Z13" i="38"/>
  <c r="AD13" i="38" s="1"/>
  <c r="Z12" i="38"/>
  <c r="AD12" i="38" s="1"/>
  <c r="AG24" i="38"/>
  <c r="O24" i="38"/>
  <c r="K24" i="38"/>
  <c r="J24" i="38"/>
  <c r="I24" i="38"/>
  <c r="H24" i="38"/>
  <c r="Z11" i="38"/>
  <c r="AD11" i="38" s="1"/>
  <c r="AE10" i="38"/>
  <c r="Z10" i="38"/>
  <c r="AD10" i="38" s="1"/>
  <c r="AE9" i="38"/>
  <c r="Z9" i="38"/>
  <c r="AD9" i="38" s="1"/>
  <c r="AE8" i="38"/>
  <c r="Z8" i="38"/>
  <c r="AD8" i="38" s="1"/>
  <c r="AE24" i="38" l="1"/>
  <c r="G12" i="41"/>
  <c r="AE12" i="41"/>
  <c r="G24" i="38"/>
</calcChain>
</file>

<file path=xl/sharedStrings.xml><?xml version="1.0" encoding="utf-8"?>
<sst xmlns="http://schemas.openxmlformats.org/spreadsheetml/2006/main" count="429" uniqueCount="162">
  <si>
    <t>Modalités de Contrôle des Connaissances en Master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</si>
  <si>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</t>
    </r>
  </si>
  <si>
    <t>Parcours : Analyse économique (Economic analysis)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</si>
  <si>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</si>
  <si>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</si>
  <si>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</si>
  <si>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</si>
  <si>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</si>
  <si>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</si>
  <si>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Non</t>
  </si>
  <si>
    <t>La meilleure des 2 notes (1ère et 2ème session) est utilisée pour le calcul de la 2e session</t>
  </si>
  <si>
    <t>Une absence en 2e session entraîne le report automatique de la note 1ère session</t>
  </si>
  <si>
    <t>Absence des étudiants aux examens</t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</si>
  <si>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</si>
  <si>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</si>
  <si>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</si>
  <si>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</si>
  <si>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</si>
  <si>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</si>
  <si>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</si>
  <si>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</si>
  <si>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</si>
  <si>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</si>
  <si>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</si>
  <si>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</si>
  <si>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N.B. : La meilleure des 2 notes (1ère et 2ème session) est utilisée pour le calcul de la 2e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</si>
  <si>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</si>
  <si>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</si>
  <si>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</si>
  <si>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</si>
  <si>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</si>
  <si>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</si>
  <si>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</si>
  <si>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</si>
  <si>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</si>
  <si>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</si>
  <si>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</si>
  <si>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</si>
  <si>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</si>
  <si>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</si>
  <si>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</si>
  <si>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</si>
  <si>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</si>
  <si>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</si>
  <si>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</si>
  <si>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</si>
  <si>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"- M2EA : note seuil de 8 pour toutes les EC"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</si>
  <si>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</si>
  <si>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</si>
  <si>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</si>
  <si>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</si>
  <si>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non pertinent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</si>
  <si>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</si>
  <si>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</si>
  <si>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</si>
  <si>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Oui M2EA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</si>
  <si>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</si>
  <si>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</si>
  <si>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</si>
  <si>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</si>
  <si>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</si>
  <si>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</si>
  <si>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</si>
  <si>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</si>
  <si>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</si>
  <si>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</si>
  <si>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</si>
  <si>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</si>
  <si>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</si>
  <si>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</si>
  <si>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</si>
  <si>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</si>
  <si>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</si>
  <si>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</si>
  <si>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</si>
  <si>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</si>
  <si>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</si>
  <si>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</si>
  <si>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</si>
  <si>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</si>
  <si>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</si>
  <si>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</si>
  <si>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</si>
  <si>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</si>
  <si>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</si>
  <si>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</si>
  <si>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</si>
  <si>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</si>
  <si>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"Economie"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</si>
  <si>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"Laurence Jacquet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</si>
  <si>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</si>
  <si>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"Analyse Economique (Economic Analysis)"</t>
    </r>
  </si>
  <si>
    <t>Secrétariat pédagogique "Zeena Dinaully"</t>
  </si>
  <si>
    <t>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</si>
  <si>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</si>
  <si>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</si>
  <si>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</si>
  <si>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</si>
  <si>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</si>
  <si>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</si>
  <si>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</si>
  <si>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</si>
  <si>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</si>
  <si>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3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</si>
  <si>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</si>
  <si>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</si>
  <si>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</si>
  <si>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</si>
  <si>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</si>
  <si>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</si>
  <si>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</si>
  <si>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</si>
  <si>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</si>
  <si>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</si>
  <si>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</si>
  <si>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</si>
  <si>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</si>
  <si>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</si>
  <si>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</si>
  <si>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</si>
  <si>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</si>
  <si>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</si>
  <si>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</si>
  <si>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</si>
  <si>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</si>
  <si>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</si>
  <si>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</si>
  <si>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</si>
  <si>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</si>
  <si>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"Mathematics for Economics"</t>
  </si>
  <si>
    <t>CC et CT</t>
  </si>
  <si>
    <t>CC ½ + CT ½</t>
  </si>
  <si>
    <t>CT</t>
  </si>
  <si>
    <t>UE2 "Microeconomics I : Choice and Decision Theory"</t>
  </si>
  <si>
    <t>UE3 "Econometrics I: Fundamentals of Econometric Theory"</t>
  </si>
  <si>
    <t>avec M1 Eco</t>
  </si>
  <si>
    <t>UE4 "Macroeconomics I: Growth and Overlapping Generation Model"</t>
  </si>
  <si>
    <t>UE5 "Applications of Econometrics I"</t>
  </si>
  <si>
    <t>UE6 "Application of Econometrics II</t>
  </si>
  <si>
    <t>UE7 "Macroeconomics II: Fluctuations"</t>
  </si>
  <si>
    <t>UE8 "Microeconomics II: Game Theory and Choice under Uncertainty"</t>
  </si>
  <si>
    <t>Cours à option : 2 cours à choisir parmi les 7 suivants (parmi 4 spécialisations : Industrial Organization, International economics, Public Policy et Environmental Economics) donc 6 ECTS</t>
  </si>
  <si>
    <t>UE12 "Industrial Organization"</t>
  </si>
  <si>
    <t>UE13 "Empirical Industrial Organization"</t>
  </si>
  <si>
    <t>UE14 "Research Topics in International Trade and Heterogeneous Firms"</t>
  </si>
  <si>
    <t>UE15 "International Trade"</t>
  </si>
  <si>
    <t>UE16 "Public Economics "</t>
  </si>
  <si>
    <t>UE17 "Labor Economics"</t>
  </si>
  <si>
    <t>UE18 "Environmental Economics"</t>
  </si>
  <si>
    <t>Total heures étudiant obligatoires  M1 S1</t>
  </si>
  <si>
    <t>Total HETD Obligatoire</t>
  </si>
  <si>
    <t>Tot Réf</t>
  </si>
  <si>
    <r>
      <rPr>
        <b/>
        <sz val="10"/>
        <rFont val="Calibri"/>
        <family val="2"/>
        <scheme val="minor"/>
      </rPr>
      <t>NB</t>
    </r>
    <r>
      <rPr>
        <sz val="10"/>
        <rFont val="Calibri"/>
        <family val="2"/>
        <scheme val="minor"/>
      </rPr>
      <t>: deux cours sont mutualisées avec M1</t>
    </r>
  </si>
  <si>
    <t xml:space="preserve">NB : plusieurs cours sont donnés par des enseignants ESSEC. </t>
  </si>
  <si>
    <t>Répéter le modèle ci-dessus pour chaque semestre du parcours conduisant à la mention visée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</si>
  <si>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4</t>
    </r>
  </si>
  <si>
    <t>UE1 "Master thesis"</t>
  </si>
  <si>
    <t xml:space="preserve">2 cours de spécialisation : </t>
  </si>
  <si>
    <t>UE2 "Research Seminar 1: Professor's seminar"</t>
  </si>
  <si>
    <t>UE3 "Research Seminar 1: Student's seminar"</t>
  </si>
  <si>
    <t>CC</t>
  </si>
  <si>
    <t>pas de session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</si>
</sst>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6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" fillId="0" borderId="0" xfId="1"/>
    <xf numFmtId="0" fontId="22" fillId="0" borderId="0" xfId="0" applyFont="1" applyAlignment="1">
      <alignment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2" borderId="1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left" vertical="center"/>
    </xf>
    <xf numFmtId="0" fontId="31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29" fillId="3" borderId="13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39" fillId="3" borderId="13" xfId="1" applyFont="1" applyFill="1" applyBorder="1" applyAlignment="1">
      <alignment vertical="center"/>
    </xf>
    <xf numFmtId="0" fontId="39" fillId="3" borderId="13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39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39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1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2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5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1" fillId="0" borderId="37" xfId="1" applyFont="1" applyBorder="1" applyAlignment="1">
      <alignment horizontal="center" vertical="center" wrapText="1"/>
    </xf>
    <xf numFmtId="0" fontId="41" fillId="0" borderId="35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1" fillId="0" borderId="16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2" fillId="5" borderId="33" xfId="0" applyFont="1" applyFill="1" applyBorder="1" applyAlignment="1">
      <alignment horizontal="center" vertical="center"/>
    </xf>
    <xf numFmtId="0" fontId="42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29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2" fillId="5" borderId="30" xfId="0" applyFont="1" applyFill="1" applyBorder="1" applyAlignment="1">
      <alignment horizontal="center" vertical="center"/>
    </xf>
    <xf numFmtId="0" fontId="31" fillId="5" borderId="32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15" fillId="0" borderId="30" xfId="1" applyFont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left" vertical="center"/>
    </xf>
    <xf numFmtId="0" fontId="49" fillId="8" borderId="30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31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3" fillId="0" borderId="0" xfId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26" fillId="2" borderId="0" xfId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3" fillId="0" borderId="35" xfId="0" applyFont="1" applyBorder="1" applyAlignment="1">
      <alignment horizontal="center" vertical="center"/>
    </xf>
    <xf numFmtId="0" fontId="53" fillId="0" borderId="29" xfId="0" applyFont="1" applyBorder="1" applyAlignment="1">
      <alignment horizontal="left" vertical="center"/>
    </xf>
    <xf numFmtId="0" fontId="55" fillId="0" borderId="35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center"/>
    </xf>
    <xf numFmtId="0" fontId="53" fillId="0" borderId="35" xfId="0" applyFont="1" applyBorder="1" applyAlignment="1">
      <alignment horizontal="left" vertical="center"/>
    </xf>
    <xf numFmtId="0" fontId="53" fillId="0" borderId="35" xfId="0" applyFont="1" applyBorder="1" applyAlignment="1">
      <alignment vertical="center"/>
    </xf>
    <xf numFmtId="0" fontId="50" fillId="0" borderId="8" xfId="0" applyFont="1" applyBorder="1" applyAlignment="1">
      <alignment horizontal="left" vertical="center"/>
    </xf>
    <xf numFmtId="0" fontId="50" fillId="0" borderId="35" xfId="0" applyFont="1" applyBorder="1" applyAlignment="1">
      <alignment horizontal="center" vertical="center"/>
    </xf>
    <xf numFmtId="0" fontId="50" fillId="0" borderId="35" xfId="0" applyFont="1" applyBorder="1" applyAlignment="1">
      <alignment vertical="center"/>
    </xf>
    <xf numFmtId="0" fontId="50" fillId="0" borderId="29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35" xfId="0" applyFont="1" applyBorder="1" applyAlignment="1">
      <alignment horizontal="right" vertical="center"/>
    </xf>
    <xf numFmtId="0" fontId="53" fillId="0" borderId="9" xfId="0" applyFont="1" applyBorder="1" applyAlignment="1">
      <alignment horizontal="left" vertical="center"/>
    </xf>
    <xf numFmtId="0" fontId="53" fillId="0" borderId="18" xfId="0" applyFont="1" applyBorder="1" applyAlignment="1">
      <alignment horizontal="right" vertical="center"/>
    </xf>
    <xf numFmtId="0" fontId="53" fillId="0" borderId="18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0" fontId="53" fillId="0" borderId="20" xfId="0" applyFont="1" applyBorder="1" applyAlignment="1">
      <alignment horizontal="right" vertical="center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top"/>
    </xf>
    <xf numFmtId="0" fontId="53" fillId="0" borderId="9" xfId="0" applyFont="1" applyBorder="1" applyAlignment="1">
      <alignment horizontal="left" vertical="top"/>
    </xf>
    <xf numFmtId="0" fontId="53" fillId="0" borderId="10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top"/>
    </xf>
    <xf numFmtId="0" fontId="53" fillId="0" borderId="20" xfId="0" applyFont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23" xfId="0" applyFont="1" applyBorder="1" applyAlignment="1">
      <alignment horizontal="left" vertical="center"/>
    </xf>
    <xf numFmtId="0" fontId="5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36" xfId="0" applyFont="1" applyBorder="1" applyAlignment="1">
      <alignment horizontal="right" vertical="center"/>
    </xf>
    <xf numFmtId="0" fontId="42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9" fontId="13" fillId="0" borderId="28" xfId="1" applyNumberFormat="1" applyFont="1" applyBorder="1" applyAlignment="1">
      <alignment horizontal="center" vertical="center" wrapText="1"/>
    </xf>
    <xf numFmtId="9" fontId="13" fillId="0" borderId="27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56" fillId="2" borderId="0" xfId="1" applyFont="1" applyFill="1" applyAlignment="1">
      <alignment horizontal="right" vertical="center"/>
    </xf>
    <xf numFmtId="0" fontId="13" fillId="0" borderId="37" xfId="1" applyFont="1" applyBorder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41" xfId="1" applyFont="1" applyBorder="1" applyAlignment="1">
      <alignment vertical="center"/>
    </xf>
    <xf numFmtId="0" fontId="57" fillId="0" borderId="9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center"/>
    </xf>
    <xf numFmtId="0" fontId="57" fillId="0" borderId="35" xfId="0" applyFont="1" applyBorder="1" applyAlignment="1">
      <alignment horizontal="center" vertical="center"/>
    </xf>
    <xf numFmtId="0" fontId="0" fillId="0" borderId="16" xfId="1" applyFont="1" applyBorder="1" applyAlignment="1">
      <alignment vertical="center"/>
    </xf>
    <xf numFmtId="0" fontId="0" fillId="0" borderId="18" xfId="1" applyFont="1" applyBorder="1" applyAlignment="1">
      <alignment vertical="center"/>
    </xf>
    <xf numFmtId="0" fontId="0" fillId="0" borderId="17" xfId="1" applyFont="1" applyBorder="1" applyAlignment="1">
      <alignment vertical="center"/>
    </xf>
    <xf numFmtId="0" fontId="0" fillId="0" borderId="17" xfId="1" applyFont="1" applyBorder="1" applyAlignment="1">
      <alignment horizontal="center" vertical="center" wrapText="1"/>
    </xf>
    <xf numFmtId="0" fontId="0" fillId="0" borderId="16" xfId="1" applyFont="1" applyBorder="1" applyAlignment="1">
      <alignment horizontal="center" vertical="center" wrapText="1"/>
    </xf>
    <xf numFmtId="0" fontId="0" fillId="0" borderId="18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28" xfId="1" applyFont="1" applyBorder="1" applyAlignment="1">
      <alignment horizontal="center" vertical="center"/>
    </xf>
    <xf numFmtId="0" fontId="0" fillId="0" borderId="18" xfId="1" applyFont="1" applyBorder="1" applyAlignment="1">
      <alignment horizontal="center" vertical="center"/>
    </xf>
    <xf numFmtId="9" fontId="0" fillId="0" borderId="28" xfId="1" applyNumberFormat="1" applyFont="1" applyBorder="1" applyAlignment="1">
      <alignment horizontal="center" vertical="center" wrapText="1"/>
    </xf>
    <xf numFmtId="0" fontId="58" fillId="2" borderId="0" xfId="1" applyFont="1" applyFill="1" applyAlignment="1">
      <alignment horizontal="right" vertical="center"/>
    </xf>
    <xf numFmtId="0" fontId="17" fillId="5" borderId="17" xfId="1" applyFont="1" applyFill="1" applyBorder="1" applyAlignment="1">
      <alignment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0" fillId="0" borderId="3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19" xfId="1" applyFont="1" applyBorder="1" applyAlignment="1">
      <alignment vertical="center"/>
    </xf>
    <xf numFmtId="0" fontId="0" fillId="0" borderId="21" xfId="1" applyFont="1" applyBorder="1" applyAlignment="1">
      <alignment vertical="center"/>
    </xf>
    <xf numFmtId="0" fontId="0" fillId="0" borderId="26" xfId="1" applyFont="1" applyBorder="1" applyAlignment="1">
      <alignment vertical="center"/>
    </xf>
    <xf numFmtId="0" fontId="0" fillId="0" borderId="26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 wrapText="1"/>
    </xf>
    <xf numFmtId="0" fontId="0" fillId="0" borderId="21" xfId="1" applyFont="1" applyBorder="1" applyAlignment="1">
      <alignment horizontal="center" vertical="center" wrapText="1"/>
    </xf>
    <xf numFmtId="0" fontId="0" fillId="0" borderId="27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/>
    </xf>
    <xf numFmtId="0" fontId="0" fillId="0" borderId="27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9" fontId="0" fillId="0" borderId="27" xfId="1" applyNumberFormat="1" applyFont="1" applyBorder="1" applyAlignment="1">
      <alignment horizontal="center" vertical="center" wrapText="1"/>
    </xf>
    <xf numFmtId="0" fontId="17" fillId="5" borderId="26" xfId="1" applyFont="1" applyFill="1" applyBorder="1" applyAlignment="1">
      <alignment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59" fillId="2" borderId="16" xfId="1" applyFont="1" applyFill="1" applyBorder="1" applyAlignment="1">
      <alignment vertical="center"/>
    </xf>
    <xf numFmtId="0" fontId="59" fillId="2" borderId="18" xfId="1" applyFont="1" applyFill="1" applyBorder="1" applyAlignment="1">
      <alignment vertical="center"/>
    </xf>
    <xf numFmtId="0" fontId="59" fillId="2" borderId="18" xfId="1" applyFont="1" applyFill="1" applyBorder="1" applyAlignment="1">
      <alignment horizontal="center" vertical="center" wrapText="1"/>
    </xf>
    <xf numFmtId="0" fontId="59" fillId="2" borderId="18" xfId="1" applyFont="1" applyFill="1" applyBorder="1" applyAlignment="1">
      <alignment horizontal="center" vertical="center"/>
    </xf>
    <xf numFmtId="0" fontId="0" fillId="2" borderId="18" xfId="1" applyFont="1" applyFill="1" applyBorder="1" applyAlignment="1">
      <alignment horizontal="center" vertical="center"/>
    </xf>
    <xf numFmtId="0" fontId="0" fillId="2" borderId="7" xfId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/>
    </xf>
    <xf numFmtId="0" fontId="61" fillId="2" borderId="16" xfId="1" applyFont="1" applyFill="1" applyBorder="1" applyAlignment="1">
      <alignment vertical="center" wrapText="1"/>
    </xf>
    <xf numFmtId="0" fontId="61" fillId="2" borderId="18" xfId="1" applyFont="1" applyFill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/>
    </xf>
    <xf numFmtId="0" fontId="1" fillId="0" borderId="37" xfId="1" applyFont="1" applyBorder="1" applyAlignment="1">
      <alignment horizontal="left" vertical="center"/>
    </xf>
    <xf numFmtId="0" fontId="58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0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42" fillId="5" borderId="31" xfId="0" applyFont="1" applyFill="1" applyBorder="1" applyAlignment="1">
      <alignment horizontal="center" vertical="center"/>
    </xf>
    <xf numFmtId="0" fontId="42" fillId="5" borderId="32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J118"/>
  <sheetViews>
    <sheetView showGridLines="0" view="pageBreakPreview" topLeftCell="A25" zoomScale="98" zoomScaleNormal="100" zoomScaleSheetLayoutView="98" workbookViewId="0">
      <selection activeCell="H38" sqref="H38"/>
    </sheetView>
  </sheetViews>
  <sheetFormatPr defaultColWidth="11.42578125" defaultRowHeight="15"/>
  <cols>
    <col min="1" max="1" width="120.42578125" style="33" customWidth="1"/>
    <col min="2" max="2" width="15.7109375" style="29" customWidth="1"/>
    <col min="3" max="3" width="5.85546875" style="29" customWidth="1"/>
    <col min="4" max="4" width="2.5703125" style="48" customWidth="1"/>
    <col min="5" max="5" width="10.5703125" style="28" customWidth="1"/>
    <col min="6" max="6" width="8.7109375" style="28" customWidth="1"/>
    <col min="7" max="16384" width="11.42578125" style="28"/>
  </cols>
  <sheetData>
    <row r="1" spans="1:10">
      <c r="A1" s="294" t="s">
        <v>0</v>
      </c>
      <c r="B1" s="294"/>
      <c r="C1" s="294"/>
      <c r="D1" s="294"/>
    </row>
    <row r="2" spans="1:10">
      <c r="A2" s="294" t="s">
        <v>1</v>
      </c>
      <c r="B2" s="294"/>
      <c r="C2" s="294"/>
      <c r="D2" s="294"/>
    </row>
    <row r="3" spans="1:10">
      <c r="A3" s="295" t="s">
        <v>2</v>
      </c>
      <c r="B3" s="295"/>
      <c r="C3" s="295"/>
      <c r="D3" s="295"/>
    </row>
    <row r="4" spans="1:10">
      <c r="A4" s="165"/>
      <c r="B4" s="166"/>
      <c r="C4" s="166"/>
      <c r="D4" s="167"/>
    </row>
    <row r="5" spans="1:10" s="30" customFormat="1" ht="13.5" customHeight="1">
      <c r="A5" s="168" t="s">
        <v>3</v>
      </c>
      <c r="B5" s="31"/>
      <c r="C5" s="169"/>
      <c r="D5" s="170"/>
      <c r="E5" s="28"/>
      <c r="F5" s="28"/>
      <c r="G5" s="28"/>
      <c r="H5" s="28"/>
      <c r="I5" s="28"/>
      <c r="J5" s="28"/>
    </row>
    <row r="6" spans="1:10">
      <c r="A6" s="171" t="s">
        <v>4</v>
      </c>
      <c r="B6" s="172">
        <v>2</v>
      </c>
      <c r="C6" s="172"/>
      <c r="D6" s="173"/>
    </row>
    <row r="7" spans="1:10">
      <c r="A7" s="171" t="s">
        <v>5</v>
      </c>
      <c r="B7" s="172" t="s">
        <v>6</v>
      </c>
      <c r="C7" s="174"/>
      <c r="D7" s="173"/>
    </row>
    <row r="8" spans="1:10">
      <c r="A8" s="171" t="s">
        <v>7</v>
      </c>
      <c r="B8" s="172" t="s">
        <v>6</v>
      </c>
      <c r="C8" s="174"/>
      <c r="D8" s="173"/>
    </row>
    <row r="9" spans="1:10">
      <c r="A9" s="171" t="s">
        <v>8</v>
      </c>
      <c r="B9" s="172" t="s">
        <v>9</v>
      </c>
      <c r="C9" s="172"/>
      <c r="D9" s="173"/>
    </row>
    <row r="10" spans="1:10">
      <c r="A10" s="171" t="s">
        <v>10</v>
      </c>
      <c r="B10" s="172" t="s">
        <v>6</v>
      </c>
      <c r="D10" s="173"/>
    </row>
    <row r="11" spans="1:10">
      <c r="A11" s="218" t="s">
        <v>11</v>
      </c>
      <c r="B11" s="172" t="s">
        <v>9</v>
      </c>
      <c r="C11" s="172"/>
      <c r="D11" s="173"/>
    </row>
    <row r="12" spans="1:10" s="43" customFormat="1" ht="14.25">
      <c r="A12" s="167"/>
      <c r="B12" s="166"/>
      <c r="C12" s="166"/>
      <c r="D12" s="167"/>
    </row>
    <row r="13" spans="1:10" s="43" customFormat="1" ht="14.25">
      <c r="A13" s="168" t="s">
        <v>12</v>
      </c>
      <c r="B13" s="31"/>
      <c r="C13" s="169"/>
      <c r="D13" s="170"/>
    </row>
    <row r="14" spans="1:10" customFormat="1">
      <c r="A14" s="175" t="s">
        <v>13</v>
      </c>
      <c r="B14" s="290"/>
      <c r="C14" s="290"/>
      <c r="D14" s="292"/>
      <c r="E14" s="161"/>
      <c r="F14" s="162"/>
      <c r="G14" s="162"/>
      <c r="H14" s="162"/>
      <c r="I14" s="162"/>
    </row>
    <row r="15" spans="1:10" customFormat="1">
      <c r="A15" s="176" t="s">
        <v>14</v>
      </c>
      <c r="B15" s="291"/>
      <c r="C15" s="291"/>
      <c r="D15" s="293"/>
      <c r="E15" s="163"/>
      <c r="F15" s="29"/>
      <c r="G15" s="29"/>
      <c r="H15" s="29"/>
      <c r="I15" s="29"/>
    </row>
    <row r="16" spans="1:10" customFormat="1">
      <c r="A16" s="175" t="s">
        <v>15</v>
      </c>
      <c r="B16" s="290"/>
      <c r="C16" s="290"/>
      <c r="D16" s="292"/>
      <c r="E16" s="163"/>
      <c r="F16" s="29"/>
      <c r="G16" s="29"/>
      <c r="H16" s="29"/>
      <c r="I16" s="29"/>
    </row>
    <row r="17" spans="1:9" customFormat="1">
      <c r="A17" s="176" t="s">
        <v>16</v>
      </c>
      <c r="B17" s="291"/>
      <c r="C17" s="291"/>
      <c r="D17" s="293"/>
      <c r="E17" s="163"/>
      <c r="F17" s="29"/>
      <c r="G17" s="29"/>
      <c r="H17" s="29"/>
      <c r="I17" s="29"/>
    </row>
    <row r="18" spans="1:9" customFormat="1">
      <c r="A18" s="177"/>
      <c r="B18" s="172"/>
      <c r="C18" s="178"/>
      <c r="D18" s="177"/>
      <c r="E18" s="163"/>
      <c r="F18" s="29"/>
      <c r="G18" s="29"/>
      <c r="H18" s="29"/>
      <c r="I18" s="29"/>
    </row>
    <row r="19" spans="1:9" customFormat="1">
      <c r="A19" s="175" t="s">
        <v>17</v>
      </c>
      <c r="B19" s="290"/>
      <c r="C19" s="290"/>
      <c r="D19" s="292"/>
      <c r="E19" s="163"/>
      <c r="F19" s="29"/>
      <c r="G19" s="29"/>
      <c r="H19" s="29"/>
      <c r="I19" s="29"/>
    </row>
    <row r="20" spans="1:9" customFormat="1">
      <c r="A20" s="176" t="s">
        <v>18</v>
      </c>
      <c r="B20" s="291"/>
      <c r="C20" s="291"/>
      <c r="D20" s="293"/>
      <c r="E20" s="163"/>
      <c r="F20" s="29"/>
      <c r="G20" s="29"/>
      <c r="H20" s="29"/>
      <c r="I20" s="29"/>
    </row>
    <row r="21" spans="1:9" customFormat="1">
      <c r="A21" s="175" t="s">
        <v>19</v>
      </c>
      <c r="B21" s="290"/>
      <c r="C21" s="290"/>
      <c r="D21" s="292"/>
      <c r="E21" s="163"/>
      <c r="F21" s="29"/>
      <c r="G21" s="29"/>
      <c r="H21" s="29"/>
      <c r="I21" s="29"/>
    </row>
    <row r="22" spans="1:9" customFormat="1">
      <c r="A22" s="176" t="s">
        <v>20</v>
      </c>
      <c r="B22" s="291"/>
      <c r="C22" s="291"/>
      <c r="D22" s="293"/>
      <c r="E22" s="163"/>
      <c r="F22" s="29"/>
      <c r="G22" s="29"/>
      <c r="H22" s="29"/>
      <c r="I22" s="29"/>
    </row>
    <row r="23" spans="1:9" customFormat="1">
      <c r="A23" s="177"/>
      <c r="B23" s="172"/>
      <c r="C23" s="178"/>
      <c r="D23" s="177"/>
      <c r="E23" s="163"/>
      <c r="F23" s="29"/>
      <c r="G23" s="29"/>
      <c r="H23" s="29"/>
      <c r="I23" s="29"/>
    </row>
    <row r="24" spans="1:9" customFormat="1">
      <c r="A24" s="179" t="s">
        <v>21</v>
      </c>
      <c r="B24" s="180" t="s">
        <v>22</v>
      </c>
      <c r="C24" s="181"/>
      <c r="D24" s="182"/>
      <c r="E24" s="163"/>
      <c r="F24" s="29"/>
      <c r="G24" s="29"/>
      <c r="H24" s="29"/>
      <c r="I24" s="29"/>
    </row>
    <row r="25" spans="1:9" customFormat="1">
      <c r="A25" s="179" t="s">
        <v>23</v>
      </c>
      <c r="B25" s="180" t="s">
        <v>24</v>
      </c>
      <c r="C25" s="181" t="s">
        <v>25</v>
      </c>
      <c r="D25" s="182"/>
      <c r="E25" s="163"/>
      <c r="F25" s="29"/>
      <c r="G25" s="29"/>
      <c r="H25" s="29"/>
      <c r="I25" s="29"/>
    </row>
    <row r="26" spans="1:9" customFormat="1">
      <c r="A26" s="177"/>
      <c r="B26" s="172"/>
      <c r="C26" s="172"/>
      <c r="D26" s="177"/>
    </row>
    <row r="27" spans="1:9" customFormat="1">
      <c r="A27" s="171" t="s">
        <v>26</v>
      </c>
      <c r="B27" s="172"/>
      <c r="C27" s="172" t="s">
        <v>9</v>
      </c>
      <c r="D27" s="173"/>
    </row>
    <row r="28" spans="1:9" customFormat="1">
      <c r="A28" s="171" t="s">
        <v>27</v>
      </c>
      <c r="B28" s="172" t="s">
        <v>6</v>
      </c>
      <c r="C28" s="172"/>
      <c r="D28" s="173"/>
    </row>
    <row r="29" spans="1:9">
      <c r="A29" s="167"/>
      <c r="B29" s="183"/>
      <c r="C29" s="183"/>
      <c r="D29" s="167"/>
    </row>
    <row r="30" spans="1:9">
      <c r="A30" s="171" t="s">
        <v>28</v>
      </c>
      <c r="B30" s="184" t="s">
        <v>6</v>
      </c>
      <c r="C30" s="172"/>
      <c r="D30" s="173"/>
    </row>
    <row r="31" spans="1:9">
      <c r="A31" s="171" t="s">
        <v>29</v>
      </c>
      <c r="B31" s="184" t="s">
        <v>6</v>
      </c>
      <c r="C31" s="172"/>
      <c r="D31" s="173"/>
    </row>
    <row r="32" spans="1:9">
      <c r="A32" s="185"/>
      <c r="B32" s="186"/>
      <c r="C32" s="209"/>
      <c r="D32" s="187"/>
    </row>
    <row r="33" spans="1:4">
      <c r="A33" s="171" t="s">
        <v>30</v>
      </c>
      <c r="B33" s="184" t="s">
        <v>6</v>
      </c>
      <c r="C33" s="172"/>
      <c r="D33" s="173"/>
    </row>
    <row r="34" spans="1:4">
      <c r="A34" s="171" t="s">
        <v>31</v>
      </c>
      <c r="B34" s="184"/>
      <c r="C34" s="219" t="s">
        <v>9</v>
      </c>
      <c r="D34" s="173"/>
    </row>
    <row r="35" spans="1:4" s="43" customFormat="1" ht="13.9" customHeight="1">
      <c r="A35" s="167"/>
      <c r="B35" s="183"/>
      <c r="C35" s="166"/>
      <c r="D35" s="167"/>
    </row>
    <row r="36" spans="1:4" s="43" customFormat="1" ht="13.9" customHeight="1">
      <c r="A36" s="168" t="s">
        <v>32</v>
      </c>
      <c r="B36" s="31"/>
      <c r="C36" s="169"/>
      <c r="D36" s="170"/>
    </row>
    <row r="37" spans="1:4" s="43" customFormat="1" ht="14.25">
      <c r="A37" s="171" t="s">
        <v>33</v>
      </c>
      <c r="B37" s="184"/>
      <c r="C37" s="172"/>
      <c r="D37" s="173"/>
    </row>
    <row r="38" spans="1:4" s="43" customFormat="1" ht="14.25">
      <c r="A38" s="171" t="s">
        <v>34</v>
      </c>
      <c r="B38" s="184"/>
      <c r="C38" s="172"/>
      <c r="D38" s="173"/>
    </row>
    <row r="39" spans="1:4" s="43" customFormat="1" ht="14.25">
      <c r="A39" s="171" t="s">
        <v>35</v>
      </c>
      <c r="B39" s="184" t="s">
        <v>6</v>
      </c>
      <c r="C39" s="172"/>
      <c r="D39" s="173"/>
    </row>
    <row r="40" spans="1:4" s="43" customFormat="1" ht="14.25">
      <c r="A40" s="171" t="s">
        <v>36</v>
      </c>
      <c r="B40" s="184" t="s">
        <v>6</v>
      </c>
      <c r="C40" s="172"/>
      <c r="D40" s="173"/>
    </row>
    <row r="41" spans="1:4" s="43" customFormat="1" ht="14.25">
      <c r="A41" s="171" t="s">
        <v>37</v>
      </c>
      <c r="B41" s="184" t="s">
        <v>6</v>
      </c>
      <c r="C41" s="172"/>
      <c r="D41" s="173"/>
    </row>
    <row r="42" spans="1:4" s="43" customFormat="1" ht="14.25">
      <c r="A42" s="171" t="s">
        <v>38</v>
      </c>
      <c r="B42" s="184" t="s">
        <v>6</v>
      </c>
      <c r="C42" s="172"/>
      <c r="D42" s="188"/>
    </row>
    <row r="43" spans="1:4" s="43" customFormat="1" ht="14.25">
      <c r="A43" s="171" t="s">
        <v>39</v>
      </c>
      <c r="B43" s="184"/>
      <c r="C43" s="172" t="s">
        <v>9</v>
      </c>
      <c r="D43" s="188"/>
    </row>
    <row r="44" spans="1:4" s="43" customFormat="1" ht="14.25">
      <c r="A44" s="171" t="s">
        <v>40</v>
      </c>
      <c r="B44" s="184"/>
      <c r="C44" s="172" t="s">
        <v>9</v>
      </c>
      <c r="D44" s="188"/>
    </row>
    <row r="45" spans="1:4">
      <c r="A45" s="171" t="s">
        <v>41</v>
      </c>
      <c r="B45" s="184" t="s">
        <v>6</v>
      </c>
      <c r="C45" s="172"/>
      <c r="D45" s="188"/>
    </row>
    <row r="46" spans="1:4" s="43" customFormat="1" ht="14.25">
      <c r="A46" s="171" t="s">
        <v>42</v>
      </c>
      <c r="B46" s="184" t="s">
        <v>6</v>
      </c>
      <c r="C46" s="172"/>
      <c r="D46" s="173" t="s">
        <v>43</v>
      </c>
    </row>
    <row r="47" spans="1:4" s="43" customFormat="1" ht="14.25">
      <c r="A47" s="185"/>
      <c r="B47" s="189"/>
      <c r="C47" s="190"/>
      <c r="D47" s="167"/>
    </row>
    <row r="48" spans="1:4" s="43" customFormat="1" ht="14.25">
      <c r="A48" s="191" t="s">
        <v>44</v>
      </c>
      <c r="B48" s="189"/>
      <c r="C48" s="208"/>
      <c r="D48" s="206"/>
    </row>
    <row r="49" spans="1:4" s="43" customFormat="1" ht="16.149999999999999" customHeight="1">
      <c r="A49" s="192"/>
      <c r="B49" s="165"/>
      <c r="C49" s="166"/>
      <c r="D49" s="193"/>
    </row>
    <row r="50" spans="1:4" s="43" customFormat="1" ht="14.25">
      <c r="A50" s="192"/>
      <c r="B50" s="165"/>
      <c r="C50" s="166"/>
      <c r="D50" s="193"/>
    </row>
    <row r="51" spans="1:4" s="43" customFormat="1" ht="14.25">
      <c r="A51" s="192"/>
      <c r="B51" s="165"/>
      <c r="C51" s="166"/>
      <c r="D51" s="193"/>
    </row>
    <row r="52" spans="1:4">
      <c r="A52" s="194"/>
      <c r="B52" s="186"/>
      <c r="C52" s="209"/>
      <c r="D52" s="207"/>
    </row>
    <row r="53" spans="1:4">
      <c r="A53" s="191" t="s">
        <v>45</v>
      </c>
      <c r="B53" s="189"/>
      <c r="C53" s="208"/>
      <c r="D53" s="206"/>
    </row>
    <row r="54" spans="1:4">
      <c r="A54" s="192"/>
      <c r="B54" s="165"/>
      <c r="C54" s="166"/>
      <c r="D54" s="193"/>
    </row>
    <row r="55" spans="1:4">
      <c r="A55" s="217" t="s">
        <v>46</v>
      </c>
      <c r="B55" s="165"/>
      <c r="C55" s="166"/>
      <c r="D55" s="193"/>
    </row>
    <row r="56" spans="1:4">
      <c r="A56" s="192"/>
      <c r="B56" s="165"/>
      <c r="C56" s="166"/>
      <c r="D56" s="193"/>
    </row>
    <row r="57" spans="1:4">
      <c r="A57" s="176"/>
      <c r="B57" s="209"/>
      <c r="C57" s="209"/>
      <c r="D57" s="207"/>
    </row>
    <row r="58" spans="1:4">
      <c r="A58" s="167"/>
      <c r="B58" s="166"/>
      <c r="C58" s="166"/>
      <c r="D58" s="167"/>
    </row>
    <row r="59" spans="1:4">
      <c r="A59" s="168" t="s">
        <v>47</v>
      </c>
      <c r="B59" s="31"/>
      <c r="C59" s="169"/>
      <c r="D59" s="170"/>
    </row>
    <row r="60" spans="1:4">
      <c r="A60" s="171" t="s">
        <v>48</v>
      </c>
      <c r="B60" s="184"/>
      <c r="C60" s="172"/>
      <c r="D60" s="173"/>
    </row>
    <row r="61" spans="1:4">
      <c r="A61" s="171" t="s">
        <v>49</v>
      </c>
      <c r="B61" s="184" t="s">
        <v>6</v>
      </c>
      <c r="C61" s="172"/>
      <c r="D61" s="173"/>
    </row>
    <row r="62" spans="1:4">
      <c r="A62" s="171" t="s">
        <v>50</v>
      </c>
      <c r="B62" s="165" t="s">
        <v>51</v>
      </c>
      <c r="C62" s="172"/>
      <c r="D62" s="173"/>
    </row>
    <row r="63" spans="1:4">
      <c r="A63" s="171" t="s">
        <v>52</v>
      </c>
      <c r="B63" s="184" t="s">
        <v>6</v>
      </c>
      <c r="C63" s="172"/>
      <c r="D63" s="173"/>
    </row>
    <row r="64" spans="1:4">
      <c r="A64" s="171" t="s">
        <v>53</v>
      </c>
      <c r="B64" s="184" t="s">
        <v>6</v>
      </c>
      <c r="C64" s="172"/>
      <c r="D64" s="173"/>
    </row>
    <row r="65" spans="1:4" s="44" customFormat="1" ht="12.75">
      <c r="A65" s="171" t="s">
        <v>54</v>
      </c>
      <c r="B65" s="184" t="s">
        <v>55</v>
      </c>
      <c r="C65" s="172"/>
      <c r="D65" s="173"/>
    </row>
    <row r="66" spans="1:4" s="44" customFormat="1" ht="12.75">
      <c r="A66" s="171" t="s">
        <v>56</v>
      </c>
      <c r="B66" s="184" t="s">
        <v>55</v>
      </c>
      <c r="C66" s="172"/>
      <c r="D66" s="173"/>
    </row>
    <row r="67" spans="1:4" s="44" customFormat="1" ht="12.75">
      <c r="A67" s="171" t="s">
        <v>57</v>
      </c>
      <c r="B67" s="184"/>
      <c r="C67" s="172"/>
      <c r="D67" s="173"/>
    </row>
    <row r="68" spans="1:4" s="44" customFormat="1" ht="12.75">
      <c r="A68" s="175" t="s">
        <v>58</v>
      </c>
      <c r="B68" s="177" t="s">
        <v>59</v>
      </c>
      <c r="C68" s="172"/>
      <c r="D68" s="206"/>
    </row>
    <row r="69" spans="1:4" s="44" customFormat="1" ht="12.75">
      <c r="A69" s="185" t="s">
        <v>60</v>
      </c>
      <c r="B69" s="165" t="s">
        <v>6</v>
      </c>
      <c r="C69" s="166"/>
      <c r="D69" s="193"/>
    </row>
    <row r="70" spans="1:4">
      <c r="A70" s="185" t="s">
        <v>61</v>
      </c>
      <c r="B70" s="165" t="s">
        <v>6</v>
      </c>
      <c r="C70" s="166"/>
      <c r="D70" s="193"/>
    </row>
    <row r="71" spans="1:4">
      <c r="A71" s="185" t="s">
        <v>62</v>
      </c>
      <c r="B71" s="165" t="s">
        <v>51</v>
      </c>
      <c r="C71" s="166"/>
      <c r="D71" s="193"/>
    </row>
    <row r="72" spans="1:4">
      <c r="A72" s="176" t="s">
        <v>63</v>
      </c>
      <c r="B72" s="186"/>
      <c r="C72" s="209" t="s">
        <v>9</v>
      </c>
      <c r="D72" s="207"/>
    </row>
    <row r="73" spans="1:4">
      <c r="A73" s="175" t="s">
        <v>64</v>
      </c>
      <c r="B73" s="195"/>
      <c r="C73" s="208"/>
      <c r="D73" s="206"/>
    </row>
    <row r="74" spans="1:4">
      <c r="A74" s="176" t="s">
        <v>65</v>
      </c>
      <c r="B74" s="196"/>
      <c r="C74" s="209"/>
      <c r="D74" s="207"/>
    </row>
    <row r="75" spans="1:4">
      <c r="A75" s="167"/>
      <c r="B75" s="197"/>
      <c r="C75" s="198"/>
      <c r="D75" s="167"/>
    </row>
    <row r="76" spans="1:4">
      <c r="A76" s="168" t="s">
        <v>66</v>
      </c>
      <c r="B76" s="31"/>
      <c r="C76" s="169"/>
      <c r="D76" s="170"/>
    </row>
    <row r="77" spans="1:4" s="44" customFormat="1" ht="12.75">
      <c r="A77" s="171" t="s">
        <v>67</v>
      </c>
      <c r="B77" s="177" t="s">
        <v>6</v>
      </c>
      <c r="C77" s="172"/>
      <c r="D77" s="173"/>
    </row>
    <row r="78" spans="1:4">
      <c r="A78" s="167"/>
      <c r="B78" s="166"/>
      <c r="C78" s="166"/>
      <c r="D78" s="167"/>
    </row>
    <row r="79" spans="1:4">
      <c r="A79" s="168" t="s">
        <v>68</v>
      </c>
      <c r="B79" s="31"/>
      <c r="C79" s="169"/>
      <c r="D79" s="170"/>
    </row>
    <row r="80" spans="1:4" s="44" customFormat="1" ht="12.75">
      <c r="A80" s="171" t="s">
        <v>69</v>
      </c>
      <c r="B80" s="177" t="s">
        <v>6</v>
      </c>
      <c r="C80" s="172"/>
      <c r="D80" s="173"/>
    </row>
    <row r="81" spans="1:4" s="44" customFormat="1" ht="12.75">
      <c r="A81" s="171" t="s">
        <v>70</v>
      </c>
      <c r="B81" s="177" t="s">
        <v>6</v>
      </c>
      <c r="C81" s="172"/>
      <c r="D81" s="173"/>
    </row>
    <row r="82" spans="1:4" s="44" customFormat="1" ht="12.75">
      <c r="A82" s="171" t="s">
        <v>71</v>
      </c>
      <c r="B82" s="177" t="s">
        <v>6</v>
      </c>
      <c r="C82" s="172"/>
      <c r="D82" s="173"/>
    </row>
    <row r="83" spans="1:4" s="44" customFormat="1" ht="12.75">
      <c r="A83" s="171" t="s">
        <v>72</v>
      </c>
      <c r="B83" s="177" t="s">
        <v>6</v>
      </c>
      <c r="C83" s="172"/>
      <c r="D83" s="173"/>
    </row>
    <row r="84" spans="1:4" s="44" customFormat="1" ht="12.75">
      <c r="A84" s="171" t="s">
        <v>73</v>
      </c>
      <c r="B84" s="177" t="s">
        <v>6</v>
      </c>
      <c r="C84" s="172"/>
      <c r="D84" s="173"/>
    </row>
    <row r="85" spans="1:4" s="44" customFormat="1" ht="12.75">
      <c r="A85" s="171" t="s">
        <v>74</v>
      </c>
      <c r="B85" s="177" t="s">
        <v>6</v>
      </c>
      <c r="C85" s="172"/>
      <c r="D85" s="173"/>
    </row>
    <row r="86" spans="1:4">
      <c r="A86" s="167"/>
      <c r="B86" s="166"/>
      <c r="C86" s="166"/>
      <c r="D86" s="167"/>
    </row>
    <row r="87" spans="1:4">
      <c r="A87" s="199" t="s">
        <v>75</v>
      </c>
      <c r="B87" s="208"/>
      <c r="C87" s="208"/>
      <c r="D87" s="206"/>
    </row>
    <row r="88" spans="1:4" s="44" customFormat="1" ht="12.75">
      <c r="A88" s="171" t="s">
        <v>76</v>
      </c>
      <c r="B88" s="172" t="s">
        <v>6</v>
      </c>
      <c r="C88" s="172"/>
      <c r="D88" s="173"/>
    </row>
    <row r="89" spans="1:4" s="44" customFormat="1" ht="12.75">
      <c r="A89" s="171" t="s">
        <v>77</v>
      </c>
      <c r="B89" s="172" t="s">
        <v>6</v>
      </c>
      <c r="C89" s="172"/>
      <c r="D89" s="173"/>
    </row>
    <row r="90" spans="1:4" s="44" customFormat="1" ht="12.75">
      <c r="A90" s="171" t="s">
        <v>78</v>
      </c>
      <c r="B90" s="172" t="s">
        <v>6</v>
      </c>
      <c r="C90" s="172"/>
      <c r="D90" s="173"/>
    </row>
    <row r="91" spans="1:4" s="44" customFormat="1" ht="12.75">
      <c r="A91" s="171" t="s">
        <v>79</v>
      </c>
      <c r="B91" s="172" t="s">
        <v>6</v>
      </c>
      <c r="C91" s="172"/>
      <c r="D91" s="173"/>
    </row>
    <row r="92" spans="1:4" s="44" customFormat="1" ht="12.75">
      <c r="A92" s="171" t="s">
        <v>80</v>
      </c>
      <c r="B92" s="172" t="s">
        <v>6</v>
      </c>
      <c r="C92" s="172"/>
      <c r="D92" s="173"/>
    </row>
    <row r="93" spans="1:4">
      <c r="A93" s="167"/>
      <c r="B93" s="166"/>
      <c r="C93" s="166"/>
      <c r="D93" s="167"/>
    </row>
    <row r="94" spans="1:4">
      <c r="A94" s="167"/>
      <c r="B94" s="166"/>
      <c r="C94" s="166"/>
      <c r="D94" s="167"/>
    </row>
    <row r="95" spans="1:4">
      <c r="A95" s="200"/>
      <c r="B95" s="31" t="s">
        <v>81</v>
      </c>
      <c r="C95" s="169"/>
      <c r="D95" s="170"/>
    </row>
    <row r="96" spans="1:4">
      <c r="A96" s="170"/>
      <c r="B96" s="31" t="s">
        <v>82</v>
      </c>
      <c r="C96" s="201"/>
      <c r="D96" s="170"/>
    </row>
    <row r="97" spans="1:4" s="44" customFormat="1" ht="12.75">
      <c r="A97" s="171" t="s">
        <v>83</v>
      </c>
      <c r="B97" s="177"/>
      <c r="C97" s="172" t="s">
        <v>9</v>
      </c>
      <c r="D97" s="173"/>
    </row>
    <row r="98" spans="1:4" s="44" customFormat="1" ht="12.75">
      <c r="A98" s="171" t="s">
        <v>84</v>
      </c>
      <c r="B98" s="177" t="s">
        <v>6</v>
      </c>
      <c r="C98" s="172"/>
      <c r="D98" s="173"/>
    </row>
    <row r="99" spans="1:4" s="44" customFormat="1" ht="12.75">
      <c r="A99" s="171" t="s">
        <v>85</v>
      </c>
      <c r="B99" s="177" t="s">
        <v>6</v>
      </c>
      <c r="C99" s="172"/>
      <c r="D99" s="173"/>
    </row>
    <row r="100" spans="1:4" s="44" customFormat="1" ht="12.75">
      <c r="A100" s="199" t="s">
        <v>86</v>
      </c>
      <c r="B100" s="202"/>
      <c r="C100" s="208"/>
      <c r="D100" s="206"/>
    </row>
    <row r="101" spans="1:4" s="44" customFormat="1" ht="12.75">
      <c r="A101" s="185"/>
      <c r="B101" s="167"/>
      <c r="C101" s="166"/>
      <c r="D101" s="193"/>
    </row>
    <row r="102" spans="1:4" s="44" customFormat="1" ht="12.75">
      <c r="A102" s="203"/>
      <c r="B102" s="187"/>
      <c r="C102" s="209"/>
      <c r="D102" s="207"/>
    </row>
    <row r="103" spans="1:4">
      <c r="A103" s="165"/>
      <c r="B103" s="166"/>
      <c r="C103" s="166"/>
      <c r="D103" s="167"/>
    </row>
    <row r="104" spans="1:4">
      <c r="A104" s="165"/>
      <c r="B104" s="166"/>
      <c r="C104" s="166"/>
      <c r="D104" s="167"/>
    </row>
    <row r="105" spans="1:4">
      <c r="A105" s="165"/>
      <c r="B105" s="166"/>
      <c r="C105" s="166"/>
      <c r="D105" s="167"/>
    </row>
    <row r="112" spans="1:4">
      <c r="A112" s="160"/>
      <c r="B112" s="44"/>
      <c r="C112" s="44"/>
      <c r="D112" s="164"/>
    </row>
    <row r="113" spans="1:4">
      <c r="A113" s="160"/>
      <c r="B113" s="44"/>
      <c r="C113" s="44"/>
      <c r="D113" s="164"/>
    </row>
    <row r="114" spans="1:4">
      <c r="A114" s="160"/>
      <c r="B114" s="44"/>
      <c r="C114" s="44"/>
      <c r="D114" s="164"/>
    </row>
    <row r="115" spans="1:4">
      <c r="A115" s="160"/>
      <c r="B115" s="44"/>
      <c r="C115" s="44"/>
      <c r="D115" s="164"/>
    </row>
    <row r="116" spans="1:4">
      <c r="A116" s="160"/>
      <c r="B116" s="44"/>
      <c r="C116" s="44"/>
      <c r="D116" s="164"/>
    </row>
    <row r="117" spans="1:4">
      <c r="A117" s="160"/>
      <c r="B117" s="44"/>
      <c r="C117" s="44"/>
      <c r="D117" s="164"/>
    </row>
    <row r="118" spans="1:4">
      <c r="A118" s="160"/>
      <c r="B118" s="44"/>
      <c r="C118" s="44"/>
      <c r="D118" s="164"/>
    </row>
  </sheetData>
  <mergeCells count="15">
    <mergeCell ref="A1:D1"/>
    <mergeCell ref="A2:D2"/>
    <mergeCell ref="A3:D3"/>
    <mergeCell ref="B14:B15"/>
    <mergeCell ref="C14:C15"/>
    <mergeCell ref="D14:D15"/>
    <mergeCell ref="B21:B22"/>
    <mergeCell ref="C21:C22"/>
    <mergeCell ref="D21:D22"/>
    <mergeCell ref="B16:B17"/>
    <mergeCell ref="C16:C17"/>
    <mergeCell ref="D16:D17"/>
    <mergeCell ref="B19:B20"/>
    <mergeCell ref="C19:C20"/>
    <mergeCell ref="D19:D2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27"/>
  <sheetViews>
    <sheetView showGridLines="0" tabSelected="1" view="pageBreakPreview" zoomScaleNormal="100" zoomScaleSheetLayoutView="100" workbookViewId="0">
      <selection activeCell="N8" sqref="N8"/>
    </sheetView>
  </sheetViews>
  <sheetFormatPr defaultColWidth="11.42578125" defaultRowHeight="15" outlineLevelCol="1"/>
  <cols>
    <col min="1" max="1" width="2.7109375" style="13" customWidth="1"/>
    <col min="2" max="2" width="2.28515625" style="3" customWidth="1"/>
    <col min="3" max="3" width="4.7109375" style="3" customWidth="1"/>
    <col min="4" max="4" width="40.7109375" style="3" customWidth="1"/>
    <col min="5" max="6" width="10.85546875" style="25" customWidth="1"/>
    <col min="7" max="7" width="4.42578125" style="25" customWidth="1"/>
    <col min="8" max="9" width="4.7109375" style="25" customWidth="1"/>
    <col min="10" max="10" width="1.7109375" style="25" customWidth="1"/>
    <col min="11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1.285156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19.7109375" style="25" customWidth="1" outlineLevel="1"/>
    <col min="20" max="20" width="7.85546875" style="26" customWidth="1" outlineLevel="1"/>
    <col min="21" max="21" width="0.28515625" style="26" customWidth="1" outlineLevel="1"/>
    <col min="22" max="22" width="8.710937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75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75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75">
      <c r="A4" s="2" t="s">
        <v>87</v>
      </c>
      <c r="B4" s="24" t="s">
        <v>94</v>
      </c>
      <c r="C4" s="24"/>
      <c r="D4" s="24"/>
      <c r="E4" s="37"/>
      <c r="F4" s="37"/>
      <c r="G4" s="297" t="s">
        <v>95</v>
      </c>
      <c r="H4" s="298"/>
      <c r="I4" s="298"/>
      <c r="J4" s="298"/>
      <c r="K4" s="299"/>
      <c r="L4" s="300" t="s">
        <v>96</v>
      </c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2"/>
      <c r="X4" s="11"/>
      <c r="Y4" s="140" t="s">
        <v>97</v>
      </c>
      <c r="Z4" s="303" t="s">
        <v>98</v>
      </c>
      <c r="AA4" s="303"/>
      <c r="AB4" s="303"/>
      <c r="AC4" s="304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103</v>
      </c>
      <c r="C5" s="24"/>
      <c r="D5" s="24"/>
      <c r="E5" s="37"/>
      <c r="F5" s="37"/>
      <c r="G5" s="305" t="s">
        <v>104</v>
      </c>
      <c r="H5" s="306"/>
      <c r="I5" s="306"/>
      <c r="J5" s="306"/>
      <c r="K5" s="307"/>
      <c r="L5" s="308" t="s">
        <v>105</v>
      </c>
      <c r="M5" s="309"/>
      <c r="N5" s="309"/>
      <c r="O5" s="309"/>
      <c r="P5" s="310"/>
      <c r="Q5" s="311" t="s">
        <v>106</v>
      </c>
      <c r="R5" s="311"/>
      <c r="S5" s="312"/>
      <c r="T5" s="313" t="s">
        <v>107</v>
      </c>
      <c r="U5" s="311"/>
      <c r="V5" s="314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296" t="s">
        <v>128</v>
      </c>
      <c r="AJ7" s="296"/>
      <c r="AK7" s="296"/>
      <c r="AN7" s="104" t="s">
        <v>87</v>
      </c>
      <c r="AO7" s="8"/>
    </row>
    <row r="8" spans="1:41" s="3" customFormat="1" ht="30" customHeight="1">
      <c r="A8" s="2"/>
      <c r="B8" s="113"/>
      <c r="C8" s="114" t="s">
        <v>129</v>
      </c>
      <c r="D8" s="114"/>
      <c r="E8" s="121"/>
      <c r="F8" s="93"/>
      <c r="G8" s="94">
        <v>1</v>
      </c>
      <c r="H8" s="115">
        <v>27</v>
      </c>
      <c r="I8" s="116">
        <v>13.5</v>
      </c>
      <c r="J8" s="116"/>
      <c r="K8" s="117"/>
      <c r="L8" s="266"/>
      <c r="M8" s="267">
        <v>8</v>
      </c>
      <c r="N8" s="266">
        <v>3</v>
      </c>
      <c r="O8" s="120"/>
      <c r="P8" s="119"/>
      <c r="Q8" s="118" t="s">
        <v>130</v>
      </c>
      <c r="R8" s="120"/>
      <c r="S8" s="119" t="s">
        <v>131</v>
      </c>
      <c r="T8" s="118" t="s">
        <v>132</v>
      </c>
      <c r="U8" s="120"/>
      <c r="V8" s="210">
        <v>1</v>
      </c>
      <c r="W8" s="93"/>
      <c r="X8" s="11"/>
      <c r="Y8" s="46"/>
      <c r="Z8" s="64">
        <f>ROUNDUP(SUM($AI$5:$AK$5)/$AD$6,0)</f>
        <v>1</v>
      </c>
      <c r="AA8" s="65">
        <v>1</v>
      </c>
      <c r="AB8" s="65"/>
      <c r="AC8" s="66"/>
      <c r="AD8" s="64">
        <f t="shared" ref="AD8:AD11" si="0">H8*Z8*1.5</f>
        <v>40.5</v>
      </c>
      <c r="AE8" s="65">
        <f>I8*AA8</f>
        <v>13.5</v>
      </c>
      <c r="AF8" s="65"/>
      <c r="AG8" s="66"/>
      <c r="AI8" s="296"/>
      <c r="AJ8" s="296"/>
      <c r="AK8" s="296"/>
      <c r="AL8" s="57"/>
      <c r="AM8" s="1" t="s">
        <v>87</v>
      </c>
      <c r="AN8" s="8"/>
    </row>
    <row r="9" spans="1:41" s="3" customFormat="1" ht="30" customHeight="1">
      <c r="A9" s="8" t="s">
        <v>126</v>
      </c>
      <c r="B9" s="220"/>
      <c r="C9" s="221" t="s">
        <v>133</v>
      </c>
      <c r="D9" s="221"/>
      <c r="E9" s="222"/>
      <c r="F9" s="222"/>
      <c r="G9" s="223">
        <v>1</v>
      </c>
      <c r="H9" s="224">
        <v>27</v>
      </c>
      <c r="I9" s="225">
        <v>13.5</v>
      </c>
      <c r="J9" s="225"/>
      <c r="K9" s="226"/>
      <c r="L9" s="271"/>
      <c r="M9" s="273">
        <v>8</v>
      </c>
      <c r="N9" s="227">
        <v>3</v>
      </c>
      <c r="O9" s="225"/>
      <c r="P9" s="226"/>
      <c r="Q9" s="227" t="s">
        <v>130</v>
      </c>
      <c r="R9" s="228"/>
      <c r="S9" s="229" t="s">
        <v>131</v>
      </c>
      <c r="T9" s="227" t="s">
        <v>132</v>
      </c>
      <c r="U9" s="230"/>
      <c r="V9" s="231">
        <v>1</v>
      </c>
      <c r="W9" s="222"/>
      <c r="X9" s="232"/>
      <c r="Y9" s="233"/>
      <c r="Z9" s="234">
        <f t="shared" ref="Z9:Z23" si="1">ROUNDUP(SUM($AI$5:$AK$5)/$AD$6,0)</f>
        <v>1</v>
      </c>
      <c r="AA9" s="68">
        <v>1</v>
      </c>
      <c r="AB9" s="68"/>
      <c r="AC9" s="69"/>
      <c r="AD9" s="67">
        <f t="shared" si="0"/>
        <v>40.5</v>
      </c>
      <c r="AE9" s="68">
        <f t="shared" ref="AE9:AE10" si="2">I9*AA9</f>
        <v>13.5</v>
      </c>
      <c r="AF9" s="68"/>
      <c r="AG9" s="69"/>
      <c r="AI9" s="144"/>
      <c r="AM9" s="1" t="s">
        <v>87</v>
      </c>
      <c r="AN9" s="8"/>
    </row>
    <row r="10" spans="1:41" s="3" customFormat="1" ht="30" customHeight="1">
      <c r="A10" s="8"/>
      <c r="B10" s="220"/>
      <c r="C10" s="221" t="s">
        <v>134</v>
      </c>
      <c r="D10" s="221"/>
      <c r="E10" s="222"/>
      <c r="F10" s="222" t="s">
        <v>135</v>
      </c>
      <c r="G10" s="223">
        <v>1</v>
      </c>
      <c r="H10" s="224">
        <v>27</v>
      </c>
      <c r="I10" s="225">
        <v>13.5</v>
      </c>
      <c r="J10" s="225"/>
      <c r="K10" s="226"/>
      <c r="L10" s="271"/>
      <c r="M10" s="273">
        <v>8</v>
      </c>
      <c r="N10" s="227">
        <v>3</v>
      </c>
      <c r="O10" s="225"/>
      <c r="P10" s="226"/>
      <c r="Q10" s="227" t="s">
        <v>130</v>
      </c>
      <c r="R10" s="235"/>
      <c r="S10" s="229" t="s">
        <v>131</v>
      </c>
      <c r="T10" s="227" t="s">
        <v>132</v>
      </c>
      <c r="U10" s="230"/>
      <c r="V10" s="231">
        <v>1</v>
      </c>
      <c r="W10" s="222"/>
      <c r="X10" s="232"/>
      <c r="Y10" s="233"/>
      <c r="Z10" s="234">
        <f t="shared" si="1"/>
        <v>1</v>
      </c>
      <c r="AA10" s="68">
        <v>1</v>
      </c>
      <c r="AB10" s="68"/>
      <c r="AC10" s="69"/>
      <c r="AD10" s="67">
        <f t="shared" si="0"/>
        <v>40.5</v>
      </c>
      <c r="AE10" s="68">
        <f t="shared" si="2"/>
        <v>13.5</v>
      </c>
      <c r="AF10" s="68"/>
      <c r="AG10" s="69"/>
      <c r="AI10" s="144"/>
      <c r="AM10" s="1"/>
      <c r="AN10" s="8"/>
    </row>
    <row r="11" spans="1:41" s="3" customFormat="1" ht="30" customHeight="1">
      <c r="A11" s="8"/>
      <c r="B11" s="220"/>
      <c r="C11" s="221" t="s">
        <v>136</v>
      </c>
      <c r="D11" s="221"/>
      <c r="E11" s="222"/>
      <c r="F11" s="222"/>
      <c r="G11" s="223">
        <v>1</v>
      </c>
      <c r="H11" s="224">
        <v>27</v>
      </c>
      <c r="I11" s="225"/>
      <c r="J11" s="225"/>
      <c r="K11" s="226"/>
      <c r="L11" s="271"/>
      <c r="M11" s="273">
        <v>8</v>
      </c>
      <c r="N11" s="227">
        <v>3</v>
      </c>
      <c r="O11" s="225"/>
      <c r="P11" s="226"/>
      <c r="Q11" s="227" t="s">
        <v>130</v>
      </c>
      <c r="R11" s="230"/>
      <c r="S11" s="229" t="s">
        <v>131</v>
      </c>
      <c r="T11" s="236" t="s">
        <v>132</v>
      </c>
      <c r="U11" s="230"/>
      <c r="V11" s="231">
        <v>1</v>
      </c>
      <c r="W11" s="222"/>
      <c r="X11" s="232"/>
      <c r="Y11" s="233"/>
      <c r="Z11" s="234">
        <f t="shared" si="1"/>
        <v>1</v>
      </c>
      <c r="AA11" s="68"/>
      <c r="AB11" s="68"/>
      <c r="AC11" s="69"/>
      <c r="AD11" s="67">
        <f t="shared" si="0"/>
        <v>40.5</v>
      </c>
      <c r="AE11" s="68"/>
      <c r="AF11" s="68"/>
      <c r="AG11" s="69"/>
      <c r="AI11" s="144"/>
      <c r="AM11" s="1" t="s">
        <v>87</v>
      </c>
      <c r="AN11" s="8"/>
    </row>
    <row r="12" spans="1:41" s="3" customFormat="1" ht="30" customHeight="1">
      <c r="A12" s="8"/>
      <c r="B12" s="220"/>
      <c r="C12" s="221" t="s">
        <v>137</v>
      </c>
      <c r="D12" s="221"/>
      <c r="E12" s="222"/>
      <c r="F12" s="222"/>
      <c r="G12" s="223">
        <v>1</v>
      </c>
      <c r="H12" s="224">
        <v>10</v>
      </c>
      <c r="I12" s="225"/>
      <c r="J12" s="225"/>
      <c r="K12" s="226"/>
      <c r="L12" s="271"/>
      <c r="M12" s="273">
        <v>8</v>
      </c>
      <c r="N12" s="227">
        <v>3</v>
      </c>
      <c r="O12" s="225"/>
      <c r="P12" s="226"/>
      <c r="Q12" s="227" t="s">
        <v>130</v>
      </c>
      <c r="R12" s="230"/>
      <c r="S12" s="229" t="s">
        <v>131</v>
      </c>
      <c r="T12" s="236" t="s">
        <v>132</v>
      </c>
      <c r="U12" s="230"/>
      <c r="V12" s="231">
        <v>1</v>
      </c>
      <c r="W12" s="222"/>
      <c r="X12" s="232"/>
      <c r="Y12" s="233"/>
      <c r="Z12" s="234">
        <f t="shared" si="1"/>
        <v>1</v>
      </c>
      <c r="AA12" s="68"/>
      <c r="AB12" s="68"/>
      <c r="AC12" s="69"/>
      <c r="AD12" s="67">
        <f t="shared" ref="AD12:AD15" si="3">H12*Z12*1.5</f>
        <v>15</v>
      </c>
      <c r="AE12" s="68"/>
      <c r="AF12" s="68"/>
      <c r="AG12" s="69"/>
      <c r="AI12" s="144"/>
      <c r="AM12" s="1" t="s">
        <v>87</v>
      </c>
      <c r="AN12" s="8"/>
    </row>
    <row r="13" spans="1:41" s="3" customFormat="1" ht="30" customHeight="1">
      <c r="A13" s="8"/>
      <c r="B13" s="220"/>
      <c r="C13" s="221" t="s">
        <v>138</v>
      </c>
      <c r="D13" s="221"/>
      <c r="E13" s="222"/>
      <c r="F13" s="222"/>
      <c r="G13" s="223">
        <v>1</v>
      </c>
      <c r="H13" s="224">
        <v>27</v>
      </c>
      <c r="I13" s="225"/>
      <c r="J13" s="225"/>
      <c r="K13" s="226"/>
      <c r="L13" s="271"/>
      <c r="M13" s="273">
        <v>8</v>
      </c>
      <c r="N13" s="227">
        <v>3</v>
      </c>
      <c r="O13" s="225"/>
      <c r="P13" s="226"/>
      <c r="Q13" s="227" t="s">
        <v>130</v>
      </c>
      <c r="R13" s="230"/>
      <c r="S13" s="229" t="s">
        <v>131</v>
      </c>
      <c r="T13" s="236" t="s">
        <v>132</v>
      </c>
      <c r="U13" s="230"/>
      <c r="V13" s="231">
        <v>1</v>
      </c>
      <c r="W13" s="222"/>
      <c r="X13" s="232"/>
      <c r="Y13" s="233"/>
      <c r="Z13" s="234">
        <f t="shared" si="1"/>
        <v>1</v>
      </c>
      <c r="AA13" s="68"/>
      <c r="AB13" s="68"/>
      <c r="AC13" s="69"/>
      <c r="AD13" s="67">
        <f t="shared" si="3"/>
        <v>40.5</v>
      </c>
      <c r="AE13" s="68"/>
      <c r="AF13" s="68"/>
      <c r="AG13" s="69"/>
      <c r="AI13" s="144"/>
      <c r="AM13" s="1" t="s">
        <v>87</v>
      </c>
      <c r="AN13" s="8"/>
    </row>
    <row r="14" spans="1:41" s="3" customFormat="1" ht="30" customHeight="1">
      <c r="A14" s="8"/>
      <c r="B14" s="220"/>
      <c r="C14" s="221" t="s">
        <v>139</v>
      </c>
      <c r="D14" s="221"/>
      <c r="E14" s="222"/>
      <c r="F14" s="222"/>
      <c r="G14" s="223">
        <v>1</v>
      </c>
      <c r="H14" s="224">
        <v>27</v>
      </c>
      <c r="I14" s="225"/>
      <c r="J14" s="225"/>
      <c r="K14" s="226"/>
      <c r="L14" s="271"/>
      <c r="M14" s="273">
        <v>8</v>
      </c>
      <c r="N14" s="227">
        <v>3</v>
      </c>
      <c r="O14" s="225"/>
      <c r="P14" s="226"/>
      <c r="Q14" s="227" t="s">
        <v>130</v>
      </c>
      <c r="R14" s="230"/>
      <c r="S14" s="229" t="s">
        <v>131</v>
      </c>
      <c r="T14" s="236" t="s">
        <v>132</v>
      </c>
      <c r="U14" s="230"/>
      <c r="V14" s="231">
        <v>1</v>
      </c>
      <c r="W14" s="222"/>
      <c r="X14" s="232"/>
      <c r="Y14" s="233"/>
      <c r="Z14" s="234">
        <f t="shared" si="1"/>
        <v>1</v>
      </c>
      <c r="AA14" s="68"/>
      <c r="AB14" s="68"/>
      <c r="AC14" s="69"/>
      <c r="AD14" s="67">
        <f t="shared" si="3"/>
        <v>40.5</v>
      </c>
      <c r="AE14" s="68"/>
      <c r="AF14" s="68"/>
      <c r="AG14" s="69"/>
      <c r="AI14" s="144"/>
      <c r="AM14" s="1" t="s">
        <v>87</v>
      </c>
      <c r="AN14" s="8"/>
    </row>
    <row r="15" spans="1:41" s="3" customFormat="1" ht="30" customHeight="1">
      <c r="A15" s="8" t="s">
        <v>87</v>
      </c>
      <c r="B15" s="237"/>
      <c r="C15" s="238" t="s">
        <v>140</v>
      </c>
      <c r="D15" s="238"/>
      <c r="E15" s="239"/>
      <c r="F15" s="239"/>
      <c r="G15" s="240">
        <v>1</v>
      </c>
      <c r="H15" s="241">
        <v>27</v>
      </c>
      <c r="I15" s="242"/>
      <c r="J15" s="242"/>
      <c r="K15" s="243"/>
      <c r="L15" s="288"/>
      <c r="M15" s="289">
        <v>8</v>
      </c>
      <c r="N15" s="244">
        <v>3</v>
      </c>
      <c r="O15" s="246"/>
      <c r="P15" s="245"/>
      <c r="Q15" s="244" t="s">
        <v>130</v>
      </c>
      <c r="R15" s="246"/>
      <c r="S15" s="245" t="s">
        <v>131</v>
      </c>
      <c r="T15" s="244" t="s">
        <v>132</v>
      </c>
      <c r="U15" s="246"/>
      <c r="V15" s="247">
        <v>1</v>
      </c>
      <c r="W15" s="239"/>
      <c r="X15" s="232"/>
      <c r="Y15" s="248"/>
      <c r="Z15" s="249">
        <f t="shared" si="1"/>
        <v>1</v>
      </c>
      <c r="AA15" s="71"/>
      <c r="AB15" s="71"/>
      <c r="AC15" s="72"/>
      <c r="AD15" s="70">
        <f t="shared" si="3"/>
        <v>40.5</v>
      </c>
      <c r="AE15" s="71"/>
      <c r="AF15" s="71"/>
      <c r="AG15" s="72"/>
      <c r="AI15" s="25"/>
      <c r="AJ15" s="25"/>
      <c r="AK15" s="25"/>
      <c r="AL15" s="56"/>
      <c r="AM15" s="1" t="s">
        <v>87</v>
      </c>
      <c r="AN15" s="8"/>
    </row>
    <row r="16" spans="1:41" s="3" customFormat="1" ht="18" customHeight="1">
      <c r="A16" s="8"/>
      <c r="B16" s="250"/>
      <c r="C16" s="251" t="s">
        <v>141</v>
      </c>
      <c r="D16" s="251"/>
      <c r="E16" s="251"/>
      <c r="F16" s="251"/>
      <c r="G16" s="251"/>
      <c r="H16" s="252"/>
      <c r="I16" s="252"/>
      <c r="J16" s="252"/>
      <c r="K16" s="252"/>
      <c r="L16" s="253"/>
      <c r="M16" s="253"/>
      <c r="N16" s="253"/>
      <c r="O16" s="253"/>
      <c r="P16" s="253"/>
      <c r="Q16" s="254"/>
      <c r="R16" s="254"/>
      <c r="S16" s="253"/>
      <c r="T16" s="254"/>
      <c r="U16" s="254"/>
      <c r="V16" s="255"/>
      <c r="W16" s="256"/>
      <c r="X16" s="257"/>
      <c r="Y16" s="258"/>
      <c r="Z16" s="258"/>
      <c r="AA16" s="49"/>
      <c r="AB16" s="49"/>
      <c r="AC16" s="49"/>
      <c r="AD16" s="49"/>
      <c r="AE16" s="49"/>
      <c r="AF16" s="50"/>
      <c r="AI16" s="144"/>
      <c r="AK16" s="57"/>
      <c r="AL16" s="104" t="s">
        <v>87</v>
      </c>
      <c r="AM16" s="8"/>
    </row>
    <row r="17" spans="1:40" s="3" customFormat="1" ht="30" customHeight="1">
      <c r="A17" s="2"/>
      <c r="B17" s="113"/>
      <c r="C17" s="114" t="s">
        <v>142</v>
      </c>
      <c r="D17" s="114"/>
      <c r="E17" s="121"/>
      <c r="F17" s="121"/>
      <c r="G17" s="122">
        <v>1</v>
      </c>
      <c r="H17" s="123">
        <v>27</v>
      </c>
      <c r="I17" s="124"/>
      <c r="J17" s="124"/>
      <c r="K17" s="125"/>
      <c r="L17" s="271"/>
      <c r="M17" s="273">
        <v>8</v>
      </c>
      <c r="N17" s="118">
        <v>3</v>
      </c>
      <c r="O17" s="124"/>
      <c r="P17" s="125"/>
      <c r="Q17" s="118" t="s">
        <v>130</v>
      </c>
      <c r="R17" s="127"/>
      <c r="S17" s="119" t="s">
        <v>131</v>
      </c>
      <c r="T17" s="126" t="s">
        <v>132</v>
      </c>
      <c r="U17" s="127"/>
      <c r="V17" s="210">
        <v>1</v>
      </c>
      <c r="W17" s="121"/>
      <c r="X17" s="11"/>
      <c r="Y17" s="63"/>
      <c r="Z17" s="67">
        <f t="shared" si="1"/>
        <v>1</v>
      </c>
      <c r="AA17" s="68"/>
      <c r="AB17" s="68"/>
      <c r="AC17" s="69"/>
      <c r="AD17" s="67">
        <f t="shared" ref="AD17:AD22" si="4">H17*Z17*1.5</f>
        <v>40.5</v>
      </c>
      <c r="AE17" s="68"/>
      <c r="AF17" s="68"/>
      <c r="AG17" s="69"/>
      <c r="AI17" s="144"/>
      <c r="AM17" s="1" t="s">
        <v>87</v>
      </c>
      <c r="AN17" s="8"/>
    </row>
    <row r="18" spans="1:40" s="3" customFormat="1" ht="30" customHeight="1">
      <c r="A18" s="2"/>
      <c r="B18" s="214"/>
      <c r="C18" s="215" t="s">
        <v>143</v>
      </c>
      <c r="D18" s="215"/>
      <c r="E18" s="93"/>
      <c r="F18" s="93"/>
      <c r="G18" s="94">
        <v>1</v>
      </c>
      <c r="H18" s="115">
        <v>27</v>
      </c>
      <c r="I18" s="116"/>
      <c r="J18" s="116"/>
      <c r="K18" s="117"/>
      <c r="L18" s="263"/>
      <c r="M18" s="265">
        <v>8</v>
      </c>
      <c r="N18" s="118">
        <v>3</v>
      </c>
      <c r="O18" s="116"/>
      <c r="P18" s="117"/>
      <c r="Q18" s="118" t="s">
        <v>130</v>
      </c>
      <c r="R18" s="120"/>
      <c r="S18" s="119" t="s">
        <v>131</v>
      </c>
      <c r="T18" s="118" t="s">
        <v>132</v>
      </c>
      <c r="U18" s="120"/>
      <c r="V18" s="210">
        <v>1</v>
      </c>
      <c r="W18" s="93"/>
      <c r="X18" s="11"/>
      <c r="Y18" s="63"/>
      <c r="Z18" s="67">
        <f t="shared" si="1"/>
        <v>1</v>
      </c>
      <c r="AA18" s="68"/>
      <c r="AB18" s="68"/>
      <c r="AC18" s="69"/>
      <c r="AD18" s="67">
        <f t="shared" si="4"/>
        <v>40.5</v>
      </c>
      <c r="AE18" s="68"/>
      <c r="AF18" s="68"/>
      <c r="AG18" s="69"/>
      <c r="AI18" s="144"/>
      <c r="AM18" s="1" t="s">
        <v>87</v>
      </c>
      <c r="AN18" s="8"/>
    </row>
    <row r="19" spans="1:40" s="3" customFormat="1" ht="30" customHeight="1">
      <c r="A19" s="2" t="s">
        <v>87</v>
      </c>
      <c r="B19" s="214"/>
      <c r="C19" s="215" t="s">
        <v>144</v>
      </c>
      <c r="D19" s="215"/>
      <c r="E19" s="93"/>
      <c r="F19" s="93"/>
      <c r="G19" s="94">
        <v>1</v>
      </c>
      <c r="H19" s="115">
        <v>27</v>
      </c>
      <c r="I19" s="116"/>
      <c r="J19" s="116"/>
      <c r="K19" s="117"/>
      <c r="L19" s="266"/>
      <c r="M19" s="267">
        <v>8</v>
      </c>
      <c r="N19" s="118">
        <v>3</v>
      </c>
      <c r="O19" s="120"/>
      <c r="P19" s="119"/>
      <c r="Q19" s="118" t="s">
        <v>130</v>
      </c>
      <c r="R19" s="120"/>
      <c r="S19" s="119" t="s">
        <v>131</v>
      </c>
      <c r="T19" s="118" t="s">
        <v>132</v>
      </c>
      <c r="U19" s="120"/>
      <c r="V19" s="210">
        <v>1</v>
      </c>
      <c r="W19" s="93"/>
      <c r="X19" s="11"/>
      <c r="Y19" s="46"/>
      <c r="Z19" s="64">
        <f t="shared" si="1"/>
        <v>1</v>
      </c>
      <c r="AA19" s="65"/>
      <c r="AB19" s="65"/>
      <c r="AC19" s="66"/>
      <c r="AD19" s="64">
        <f t="shared" si="4"/>
        <v>40.5</v>
      </c>
      <c r="AE19" s="65"/>
      <c r="AF19" s="65"/>
      <c r="AG19" s="66"/>
      <c r="AI19" s="25"/>
      <c r="AJ19" s="25"/>
      <c r="AK19" s="25"/>
      <c r="AL19" s="56"/>
      <c r="AM19" s="1" t="s">
        <v>87</v>
      </c>
      <c r="AN19" s="8"/>
    </row>
    <row r="20" spans="1:40" s="3" customFormat="1" ht="30" customHeight="1">
      <c r="A20" s="2" t="s">
        <v>87</v>
      </c>
      <c r="B20" s="214"/>
      <c r="C20" s="215" t="s">
        <v>145</v>
      </c>
      <c r="D20" s="215"/>
      <c r="E20" s="93"/>
      <c r="F20" s="93"/>
      <c r="G20" s="94">
        <v>1</v>
      </c>
      <c r="H20" s="115">
        <v>27</v>
      </c>
      <c r="I20" s="116"/>
      <c r="J20" s="116"/>
      <c r="K20" s="117"/>
      <c r="L20" s="266"/>
      <c r="M20" s="267">
        <v>8</v>
      </c>
      <c r="N20" s="118">
        <v>3</v>
      </c>
      <c r="O20" s="120"/>
      <c r="P20" s="119"/>
      <c r="Q20" s="118" t="s">
        <v>130</v>
      </c>
      <c r="R20" s="120"/>
      <c r="S20" s="119" t="s">
        <v>131</v>
      </c>
      <c r="T20" s="118" t="s">
        <v>132</v>
      </c>
      <c r="U20" s="120"/>
      <c r="V20" s="210">
        <v>1</v>
      </c>
      <c r="W20" s="93"/>
      <c r="X20" s="11"/>
      <c r="Y20" s="46"/>
      <c r="Z20" s="64">
        <f t="shared" si="1"/>
        <v>1</v>
      </c>
      <c r="AA20" s="65"/>
      <c r="AB20" s="65"/>
      <c r="AC20" s="66"/>
      <c r="AD20" s="64">
        <f t="shared" si="4"/>
        <v>40.5</v>
      </c>
      <c r="AE20" s="65"/>
      <c r="AF20" s="65"/>
      <c r="AG20" s="66"/>
      <c r="AI20" s="25"/>
      <c r="AJ20" s="25"/>
      <c r="AK20" s="25"/>
      <c r="AL20" s="56"/>
      <c r="AM20" s="1" t="s">
        <v>87</v>
      </c>
      <c r="AN20" s="8"/>
    </row>
    <row r="21" spans="1:40" s="3" customFormat="1" ht="30" customHeight="1">
      <c r="A21" s="2" t="s">
        <v>87</v>
      </c>
      <c r="B21" s="214"/>
      <c r="C21" s="215" t="s">
        <v>146</v>
      </c>
      <c r="D21" s="215"/>
      <c r="E21" s="93"/>
      <c r="F21" s="93"/>
      <c r="G21" s="94">
        <v>1</v>
      </c>
      <c r="H21" s="115">
        <v>27</v>
      </c>
      <c r="I21" s="116"/>
      <c r="J21" s="116"/>
      <c r="K21" s="117"/>
      <c r="L21" s="266"/>
      <c r="M21" s="267">
        <v>8</v>
      </c>
      <c r="N21" s="118">
        <v>3</v>
      </c>
      <c r="O21" s="120"/>
      <c r="P21" s="119"/>
      <c r="Q21" s="118" t="s">
        <v>130</v>
      </c>
      <c r="R21" s="120"/>
      <c r="S21" s="119" t="s">
        <v>131</v>
      </c>
      <c r="T21" s="118" t="s">
        <v>132</v>
      </c>
      <c r="U21" s="120"/>
      <c r="V21" s="210">
        <v>1</v>
      </c>
      <c r="W21" s="93"/>
      <c r="X21" s="11"/>
      <c r="Y21" s="46"/>
      <c r="Z21" s="64">
        <f t="shared" si="1"/>
        <v>1</v>
      </c>
      <c r="AA21" s="65"/>
      <c r="AB21" s="65"/>
      <c r="AC21" s="66"/>
      <c r="AD21" s="64">
        <f t="shared" si="4"/>
        <v>40.5</v>
      </c>
      <c r="AE21" s="65"/>
      <c r="AF21" s="65"/>
      <c r="AG21" s="66"/>
      <c r="AI21" s="25"/>
      <c r="AJ21" s="25"/>
      <c r="AK21" s="25"/>
      <c r="AL21" s="56"/>
      <c r="AM21" s="1" t="s">
        <v>87</v>
      </c>
      <c r="AN21" s="8"/>
    </row>
    <row r="22" spans="1:40" s="3" customFormat="1" ht="30" customHeight="1">
      <c r="A22" s="2"/>
      <c r="B22" s="216"/>
      <c r="C22" s="215" t="s">
        <v>147</v>
      </c>
      <c r="D22" s="215"/>
      <c r="E22" s="93"/>
      <c r="F22" s="93" t="s">
        <v>135</v>
      </c>
      <c r="G22" s="94">
        <v>1</v>
      </c>
      <c r="H22" s="115">
        <v>27</v>
      </c>
      <c r="I22" s="116"/>
      <c r="J22" s="116"/>
      <c r="K22" s="117"/>
      <c r="L22" s="266"/>
      <c r="M22" s="267">
        <v>8</v>
      </c>
      <c r="N22" s="118">
        <v>3</v>
      </c>
      <c r="O22" s="120"/>
      <c r="P22" s="119"/>
      <c r="Q22" s="118" t="s">
        <v>130</v>
      </c>
      <c r="R22" s="120"/>
      <c r="S22" s="119" t="s">
        <v>131</v>
      </c>
      <c r="T22" s="118" t="s">
        <v>132</v>
      </c>
      <c r="U22" s="120"/>
      <c r="V22" s="210">
        <v>1</v>
      </c>
      <c r="W22" s="93"/>
      <c r="X22" s="11"/>
      <c r="Y22" s="46"/>
      <c r="Z22" s="64">
        <f t="shared" si="1"/>
        <v>1</v>
      </c>
      <c r="AA22" s="65"/>
      <c r="AB22" s="65"/>
      <c r="AC22" s="66"/>
      <c r="AD22" s="64">
        <f t="shared" si="4"/>
        <v>40.5</v>
      </c>
      <c r="AE22" s="65"/>
      <c r="AF22" s="65"/>
      <c r="AG22" s="66"/>
      <c r="AI22" s="25"/>
      <c r="AJ22" s="25"/>
      <c r="AK22" s="25"/>
      <c r="AL22" s="56"/>
      <c r="AM22" s="1"/>
      <c r="AN22" s="8"/>
    </row>
    <row r="23" spans="1:40" s="3" customFormat="1" ht="30" customHeight="1">
      <c r="A23" s="2" t="s">
        <v>87</v>
      </c>
      <c r="B23" s="128"/>
      <c r="C23" s="129" t="s">
        <v>148</v>
      </c>
      <c r="D23" s="129"/>
      <c r="E23" s="130"/>
      <c r="F23" s="130"/>
      <c r="G23" s="131">
        <v>1</v>
      </c>
      <c r="H23" s="132">
        <v>27</v>
      </c>
      <c r="I23" s="133"/>
      <c r="J23" s="133"/>
      <c r="K23" s="134"/>
      <c r="L23" s="288"/>
      <c r="M23" s="289">
        <v>8</v>
      </c>
      <c r="N23" s="135">
        <v>3</v>
      </c>
      <c r="O23" s="137"/>
      <c r="P23" s="136"/>
      <c r="Q23" s="135" t="s">
        <v>130</v>
      </c>
      <c r="R23" s="137"/>
      <c r="S23" s="136" t="s">
        <v>131</v>
      </c>
      <c r="T23" s="135" t="s">
        <v>132</v>
      </c>
      <c r="U23" s="137"/>
      <c r="V23" s="211">
        <v>1</v>
      </c>
      <c r="W23" s="130"/>
      <c r="X23" s="11"/>
      <c r="Y23" s="47"/>
      <c r="Z23" s="70">
        <f t="shared" si="1"/>
        <v>1</v>
      </c>
      <c r="AA23" s="71"/>
      <c r="AB23" s="71"/>
      <c r="AC23" s="72"/>
      <c r="AD23" s="70">
        <f t="shared" ref="AD23" si="5">H23*Z23*1.5</f>
        <v>40.5</v>
      </c>
      <c r="AE23" s="71"/>
      <c r="AF23" s="71"/>
      <c r="AG23" s="72"/>
      <c r="AI23" s="25"/>
      <c r="AJ23" s="25"/>
      <c r="AK23" s="25"/>
      <c r="AL23" s="56"/>
      <c r="AM23" s="1" t="s">
        <v>87</v>
      </c>
      <c r="AN23" s="8"/>
    </row>
    <row r="24" spans="1:40" s="45" customFormat="1" ht="24.75" customHeight="1">
      <c r="A24" s="105" t="s">
        <v>87</v>
      </c>
      <c r="B24" s="106"/>
      <c r="C24" s="106"/>
      <c r="D24" s="106"/>
      <c r="F24" s="16" t="s">
        <v>149</v>
      </c>
      <c r="G24" s="17">
        <f>SUM(H24:K24)</f>
        <v>374.5</v>
      </c>
      <c r="H24" s="18">
        <f>SUM(H8:H21)</f>
        <v>334</v>
      </c>
      <c r="I24" s="18">
        <f>SUM(I8:I21)</f>
        <v>40.5</v>
      </c>
      <c r="J24" s="18">
        <f>SUM(J8:J21)</f>
        <v>0</v>
      </c>
      <c r="K24" s="18">
        <f>SUM(K8:K21)</f>
        <v>0</v>
      </c>
      <c r="L24" s="19"/>
      <c r="M24" s="19"/>
      <c r="N24" s="19">
        <v>30</v>
      </c>
      <c r="O24" s="19">
        <f>SUM(O8:O21)</f>
        <v>0</v>
      </c>
      <c r="P24" s="19"/>
      <c r="Q24" s="20"/>
      <c r="R24" s="108"/>
      <c r="S24" s="108"/>
      <c r="T24" s="108"/>
      <c r="U24" s="108"/>
      <c r="V24" s="108"/>
      <c r="W24" s="109"/>
      <c r="X24" s="109"/>
      <c r="Y24" s="107"/>
      <c r="Z24" s="107"/>
      <c r="AA24" s="107"/>
      <c r="AB24" s="107"/>
      <c r="AD24" s="152" t="s">
        <v>150</v>
      </c>
      <c r="AE24" s="153" t="e">
        <f>SUM(AD8:AD15)+#REF!+AD17+AD18+SUM(AE8:AE11)</f>
        <v>#REF!</v>
      </c>
      <c r="AF24" s="154" t="s">
        <v>151</v>
      </c>
      <c r="AG24" s="155">
        <f>SUM(AG8:AG21)</f>
        <v>0</v>
      </c>
      <c r="AI24" s="212" t="s">
        <v>152</v>
      </c>
      <c r="AJ24" s="138"/>
      <c r="AK24" s="110"/>
      <c r="AL24" s="57"/>
      <c r="AM24" s="139" t="s">
        <v>87</v>
      </c>
      <c r="AN24" s="111"/>
    </row>
    <row r="25" spans="1:40" s="45" customFormat="1" ht="24.75" customHeight="1">
      <c r="A25" s="105"/>
      <c r="B25" s="106"/>
      <c r="C25" s="106"/>
      <c r="D25" s="106"/>
      <c r="F25" s="16"/>
      <c r="G25" s="17"/>
      <c r="H25" s="18"/>
      <c r="I25" s="18"/>
      <c r="J25" s="18"/>
      <c r="K25" s="18"/>
      <c r="L25" s="19"/>
      <c r="M25" s="19"/>
      <c r="N25" s="19"/>
      <c r="O25" s="19"/>
      <c r="P25" s="19"/>
      <c r="Q25" s="20"/>
      <c r="R25" s="108"/>
      <c r="S25" s="108"/>
      <c r="T25" s="108"/>
      <c r="U25" s="108"/>
      <c r="V25" s="108"/>
      <c r="W25" s="109"/>
      <c r="X25" s="109"/>
      <c r="Y25" s="107"/>
      <c r="Z25" s="107"/>
      <c r="AA25" s="107"/>
      <c r="AB25" s="107"/>
      <c r="AD25" s="152"/>
      <c r="AE25" s="153"/>
      <c r="AF25" s="154"/>
      <c r="AG25" s="155"/>
      <c r="AI25" s="138" t="s">
        <v>153</v>
      </c>
      <c r="AJ25" s="138"/>
      <c r="AK25" s="110"/>
      <c r="AL25" s="57"/>
      <c r="AM25" s="139"/>
      <c r="AN25" s="111"/>
    </row>
    <row r="26" spans="1:40" s="45" customFormat="1" ht="24.75" customHeight="1">
      <c r="A26" s="105"/>
      <c r="B26" s="106"/>
      <c r="C26" s="106"/>
      <c r="D26" s="106"/>
      <c r="F26" s="16"/>
      <c r="G26" s="17"/>
      <c r="H26" s="18"/>
      <c r="I26" s="18"/>
      <c r="J26" s="18"/>
      <c r="K26" s="18"/>
      <c r="L26" s="19"/>
      <c r="M26" s="19"/>
      <c r="N26" s="19"/>
      <c r="O26" s="19"/>
      <c r="P26" s="19"/>
      <c r="Q26" s="20"/>
      <c r="R26" s="108"/>
      <c r="S26" s="108"/>
      <c r="T26" s="108"/>
      <c r="U26" s="108"/>
      <c r="V26" s="108"/>
      <c r="W26" s="109"/>
      <c r="X26" s="109"/>
      <c r="Y26" s="107"/>
      <c r="Z26" s="107"/>
      <c r="AA26" s="107"/>
      <c r="AB26" s="107"/>
      <c r="AD26" s="152"/>
      <c r="AE26" s="153"/>
      <c r="AF26" s="154"/>
      <c r="AG26" s="155"/>
      <c r="AI26" s="138"/>
      <c r="AJ26" s="138"/>
      <c r="AK26" s="110"/>
      <c r="AL26" s="57"/>
      <c r="AM26" s="139"/>
      <c r="AN26" s="111"/>
    </row>
    <row r="27" spans="1:40" s="3" customFormat="1" ht="18.75">
      <c r="A27" s="2"/>
      <c r="B27" s="20"/>
      <c r="C27" s="62" t="s">
        <v>154</v>
      </c>
      <c r="D27" s="20"/>
      <c r="E27" s="16"/>
      <c r="F27" s="16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23"/>
      <c r="S27" s="39"/>
      <c r="T27" s="22"/>
      <c r="U27" s="22"/>
      <c r="V27" s="21"/>
      <c r="W27" s="32"/>
      <c r="X27" s="32"/>
      <c r="Y27" s="18"/>
      <c r="Z27" s="18"/>
      <c r="AA27" s="18"/>
      <c r="AB27" s="18"/>
      <c r="AC27" s="18"/>
      <c r="AD27" s="19"/>
      <c r="AE27" s="18"/>
      <c r="AF27" s="18"/>
      <c r="AG27" s="18"/>
      <c r="AI27" s="15"/>
      <c r="AJ27" s="15"/>
      <c r="AK27" s="15"/>
      <c r="AL27" s="15"/>
      <c r="AM27" s="35"/>
      <c r="AN27" s="8"/>
    </row>
    <row r="28" spans="1:40">
      <c r="B28" s="13"/>
      <c r="C28" s="13"/>
      <c r="D28" s="13"/>
      <c r="E28" s="13"/>
      <c r="F28" s="13"/>
      <c r="G28" s="13"/>
      <c r="H28" s="27"/>
      <c r="I28" s="27"/>
      <c r="J28" s="27"/>
      <c r="K28" s="27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4"/>
      <c r="AA28" s="34"/>
      <c r="AB28" s="34"/>
      <c r="AC28" s="34"/>
      <c r="AD28" s="27"/>
      <c r="AE28" s="27"/>
      <c r="AF28" s="27"/>
      <c r="AG28" s="27"/>
      <c r="AI28" s="13"/>
      <c r="AJ28" s="13"/>
      <c r="AK28" s="13"/>
      <c r="AL28" s="58"/>
      <c r="AM28" s="13"/>
    </row>
    <row r="29" spans="1:40">
      <c r="B29" s="13"/>
      <c r="C29" s="13"/>
      <c r="D29" s="13"/>
      <c r="E29" s="13"/>
      <c r="F29" s="13"/>
      <c r="G29" s="13"/>
      <c r="H29" s="27"/>
      <c r="I29" s="27"/>
      <c r="J29" s="27"/>
      <c r="K29" s="27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4"/>
      <c r="AA29" s="34"/>
      <c r="AB29" s="34"/>
      <c r="AC29" s="34"/>
      <c r="AD29" s="27"/>
      <c r="AE29" s="27"/>
      <c r="AF29" s="27"/>
      <c r="AG29" s="27"/>
      <c r="AI29" s="13"/>
      <c r="AJ29" s="13"/>
      <c r="AK29" s="13"/>
      <c r="AL29" s="58"/>
      <c r="AM29" s="13"/>
    </row>
    <row r="30" spans="1:40">
      <c r="B30" s="13"/>
      <c r="C30" s="13"/>
      <c r="D30" s="13"/>
      <c r="E30" s="13"/>
      <c r="F30" s="13"/>
      <c r="G30" s="13"/>
      <c r="H30" s="27"/>
      <c r="I30" s="27"/>
      <c r="J30" s="27"/>
      <c r="K30" s="27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4"/>
      <c r="AA30" s="34"/>
      <c r="AB30" s="34"/>
      <c r="AC30" s="34"/>
      <c r="AD30" s="27"/>
      <c r="AE30" s="27"/>
      <c r="AF30" s="27"/>
      <c r="AG30" s="27"/>
      <c r="AI30" s="13"/>
      <c r="AJ30" s="13"/>
      <c r="AK30" s="13"/>
      <c r="AL30" s="58"/>
      <c r="AM30" s="13"/>
    </row>
    <row r="31" spans="1:40">
      <c r="B31" s="13"/>
      <c r="C31" s="13"/>
      <c r="D31" s="13"/>
      <c r="E31" s="13"/>
      <c r="F31" s="13"/>
      <c r="G31" s="13"/>
      <c r="H31" s="27"/>
      <c r="I31" s="27"/>
      <c r="J31" s="27"/>
      <c r="K31" s="27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4"/>
      <c r="AA31" s="34"/>
      <c r="AB31" s="34"/>
      <c r="AC31" s="34"/>
      <c r="AD31" s="27"/>
      <c r="AE31" s="27"/>
      <c r="AF31" s="27"/>
      <c r="AG31" s="27"/>
      <c r="AI31" s="13"/>
      <c r="AJ31" s="13"/>
      <c r="AK31" s="13"/>
      <c r="AL31" s="58"/>
      <c r="AM31" s="13"/>
    </row>
    <row r="32" spans="1:40">
      <c r="B32" s="13"/>
      <c r="C32" s="13"/>
      <c r="D32" s="13"/>
      <c r="E32" s="13"/>
      <c r="F32" s="13"/>
      <c r="G32" s="13"/>
      <c r="H32" s="27"/>
      <c r="I32" s="27"/>
      <c r="J32" s="27"/>
      <c r="K32" s="27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4"/>
      <c r="AA32" s="34"/>
      <c r="AB32" s="34"/>
      <c r="AC32" s="34"/>
      <c r="AD32" s="27"/>
      <c r="AE32" s="27"/>
      <c r="AF32" s="27"/>
      <c r="AG32" s="27"/>
      <c r="AI32" s="13"/>
      <c r="AJ32" s="13"/>
      <c r="AK32" s="13"/>
      <c r="AL32" s="58"/>
      <c r="AM32" s="13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  <row r="316" spans="8:38" s="13" customFormat="1">
      <c r="H316" s="27"/>
      <c r="I316" s="27"/>
      <c r="J316" s="27"/>
      <c r="K316" s="27"/>
      <c r="S316" s="14"/>
      <c r="Y316" s="14"/>
      <c r="Z316" s="34"/>
      <c r="AA316" s="34"/>
      <c r="AB316" s="34"/>
      <c r="AC316" s="34"/>
      <c r="AD316" s="27"/>
      <c r="AE316" s="27"/>
      <c r="AF316" s="27"/>
      <c r="AG316" s="27"/>
      <c r="AL316" s="58"/>
    </row>
    <row r="317" spans="8:38" s="13" customFormat="1">
      <c r="H317" s="27"/>
      <c r="I317" s="27"/>
      <c r="J317" s="27"/>
      <c r="K317" s="27"/>
      <c r="S317" s="14"/>
      <c r="Y317" s="14"/>
      <c r="Z317" s="34"/>
      <c r="AA317" s="34"/>
      <c r="AB317" s="34"/>
      <c r="AC317" s="34"/>
      <c r="AD317" s="27"/>
      <c r="AE317" s="27"/>
      <c r="AF317" s="27"/>
      <c r="AG317" s="27"/>
      <c r="AL317" s="58"/>
    </row>
    <row r="318" spans="8:38" s="13" customFormat="1">
      <c r="H318" s="27"/>
      <c r="I318" s="27"/>
      <c r="J318" s="27"/>
      <c r="K318" s="27"/>
      <c r="S318" s="14"/>
      <c r="Y318" s="14"/>
      <c r="Z318" s="34"/>
      <c r="AA318" s="34"/>
      <c r="AB318" s="34"/>
      <c r="AC318" s="34"/>
      <c r="AD318" s="27"/>
      <c r="AE318" s="27"/>
      <c r="AF318" s="27"/>
      <c r="AG318" s="27"/>
      <c r="AL318" s="58"/>
    </row>
    <row r="319" spans="8:38" s="13" customFormat="1">
      <c r="H319" s="27"/>
      <c r="I319" s="27"/>
      <c r="J319" s="27"/>
      <c r="K319" s="27"/>
      <c r="S319" s="14"/>
      <c r="Y319" s="14"/>
      <c r="Z319" s="34"/>
      <c r="AA319" s="34"/>
      <c r="AB319" s="34"/>
      <c r="AC319" s="34"/>
      <c r="AD319" s="27"/>
      <c r="AE319" s="27"/>
      <c r="AF319" s="27"/>
      <c r="AG319" s="27"/>
      <c r="AL319" s="58"/>
    </row>
    <row r="320" spans="8:38" s="13" customFormat="1">
      <c r="H320" s="27"/>
      <c r="I320" s="27"/>
      <c r="J320" s="27"/>
      <c r="K320" s="27"/>
      <c r="S320" s="14"/>
      <c r="Y320" s="14"/>
      <c r="Z320" s="34"/>
      <c r="AA320" s="34"/>
      <c r="AB320" s="34"/>
      <c r="AC320" s="34"/>
      <c r="AD320" s="27"/>
      <c r="AE320" s="27"/>
      <c r="AF320" s="27"/>
      <c r="AG320" s="27"/>
      <c r="AL320" s="58"/>
    </row>
    <row r="321" spans="8:38" s="13" customFormat="1">
      <c r="H321" s="27"/>
      <c r="I321" s="27"/>
      <c r="J321" s="27"/>
      <c r="K321" s="27"/>
      <c r="S321" s="14"/>
      <c r="Y321" s="14"/>
      <c r="Z321" s="34"/>
      <c r="AA321" s="34"/>
      <c r="AB321" s="34"/>
      <c r="AC321" s="34"/>
      <c r="AD321" s="27"/>
      <c r="AE321" s="27"/>
      <c r="AF321" s="27"/>
      <c r="AG321" s="27"/>
      <c r="AL321" s="58"/>
    </row>
    <row r="322" spans="8:38" s="13" customFormat="1">
      <c r="H322" s="27"/>
      <c r="I322" s="27"/>
      <c r="J322" s="27"/>
      <c r="K322" s="27"/>
      <c r="S322" s="14"/>
      <c r="Y322" s="14"/>
      <c r="Z322" s="34"/>
      <c r="AA322" s="34"/>
      <c r="AB322" s="34"/>
      <c r="AC322" s="34"/>
      <c r="AD322" s="27"/>
      <c r="AE322" s="27"/>
      <c r="AF322" s="27"/>
      <c r="AG322" s="27"/>
      <c r="AL322" s="58"/>
    </row>
    <row r="323" spans="8:38" s="13" customFormat="1">
      <c r="H323" s="27"/>
      <c r="I323" s="27"/>
      <c r="J323" s="27"/>
      <c r="K323" s="27"/>
      <c r="S323" s="14"/>
      <c r="Y323" s="14"/>
      <c r="Z323" s="34"/>
      <c r="AA323" s="34"/>
      <c r="AB323" s="34"/>
      <c r="AC323" s="34"/>
      <c r="AD323" s="27"/>
      <c r="AE323" s="27"/>
      <c r="AF323" s="27"/>
      <c r="AG323" s="27"/>
      <c r="AL323" s="58"/>
    </row>
    <row r="324" spans="8:38" s="13" customFormat="1">
      <c r="H324" s="27"/>
      <c r="I324" s="27"/>
      <c r="J324" s="27"/>
      <c r="K324" s="27"/>
      <c r="S324" s="14"/>
      <c r="Y324" s="14"/>
      <c r="Z324" s="34"/>
      <c r="AA324" s="34"/>
      <c r="AB324" s="34"/>
      <c r="AC324" s="34"/>
      <c r="AD324" s="27"/>
      <c r="AE324" s="27"/>
      <c r="AF324" s="27"/>
      <c r="AG324" s="27"/>
      <c r="AL324" s="58"/>
    </row>
    <row r="325" spans="8:38" s="13" customFormat="1">
      <c r="H325" s="27"/>
      <c r="I325" s="27"/>
      <c r="J325" s="27"/>
      <c r="K325" s="27"/>
      <c r="S325" s="14"/>
      <c r="Y325" s="14"/>
      <c r="Z325" s="34"/>
      <c r="AA325" s="34"/>
      <c r="AB325" s="34"/>
      <c r="AC325" s="34"/>
      <c r="AD325" s="27"/>
      <c r="AE325" s="27"/>
      <c r="AF325" s="27"/>
      <c r="AG325" s="27"/>
      <c r="AL325" s="58"/>
    </row>
    <row r="326" spans="8:38" s="13" customFormat="1">
      <c r="H326" s="27"/>
      <c r="I326" s="27"/>
      <c r="J326" s="27"/>
      <c r="K326" s="27"/>
      <c r="S326" s="14"/>
      <c r="Y326" s="14"/>
      <c r="Z326" s="34"/>
      <c r="AA326" s="34"/>
      <c r="AB326" s="34"/>
      <c r="AC326" s="34"/>
      <c r="AD326" s="27"/>
      <c r="AE326" s="27"/>
      <c r="AF326" s="27"/>
      <c r="AG326" s="27"/>
      <c r="AL326" s="58"/>
    </row>
    <row r="327" spans="8:38" s="13" customFormat="1">
      <c r="H327" s="27"/>
      <c r="I327" s="27"/>
      <c r="J327" s="27"/>
      <c r="K327" s="27"/>
      <c r="S327" s="14"/>
      <c r="Y327" s="14"/>
      <c r="Z327" s="34"/>
      <c r="AA327" s="34"/>
      <c r="AB327" s="34"/>
      <c r="AC327" s="34"/>
      <c r="AD327" s="27"/>
      <c r="AE327" s="27"/>
      <c r="AF327" s="27"/>
      <c r="AG327" s="27"/>
      <c r="AL327" s="58"/>
    </row>
  </sheetData>
  <autoFilter ref="A1:AW1" xr:uid="{00000000-0009-0000-0000-000004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67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15"/>
  <sheetViews>
    <sheetView showGridLines="0" view="pageBreakPreview" zoomScaleNormal="100" zoomScaleSheetLayoutView="100" workbookViewId="0">
      <selection activeCell="J17" sqref="J17"/>
    </sheetView>
  </sheetViews>
  <sheetFormatPr defaultColWidth="11.42578125" defaultRowHeight="15" outlineLevelCol="1"/>
  <cols>
    <col min="1" max="1" width="2.7109375" style="13" customWidth="1"/>
    <col min="2" max="2" width="2.28515625" style="3" customWidth="1"/>
    <col min="3" max="3" width="4.7109375" style="3" customWidth="1"/>
    <col min="4" max="4" width="39.85546875" style="3" customWidth="1"/>
    <col min="5" max="6" width="10.85546875" style="25" customWidth="1"/>
    <col min="7" max="7" width="4.42578125" style="25" customWidth="1"/>
    <col min="8" max="8" width="4.7109375" style="25" customWidth="1"/>
    <col min="9" max="9" width="0.85546875" style="25" customWidth="1"/>
    <col min="10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0.57031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9.140625" style="25" customWidth="1" outlineLevel="1"/>
    <col min="20" max="20" width="7.85546875" style="26" customWidth="1" outlineLevel="1"/>
    <col min="21" max="21" width="0.42578125" style="26" customWidth="1" outlineLevel="1"/>
    <col min="22" max="22" width="6.4257812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75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75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75">
      <c r="A4" s="2" t="s">
        <v>87</v>
      </c>
      <c r="B4" s="24" t="s">
        <v>94</v>
      </c>
      <c r="C4" s="24"/>
      <c r="D4" s="24"/>
      <c r="E4" s="37"/>
      <c r="F4" s="37"/>
      <c r="G4" s="297" t="s">
        <v>95</v>
      </c>
      <c r="H4" s="298"/>
      <c r="I4" s="298"/>
      <c r="J4" s="298"/>
      <c r="K4" s="299"/>
      <c r="L4" s="300" t="s">
        <v>96</v>
      </c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2"/>
      <c r="X4" s="11"/>
      <c r="Y4" s="140" t="s">
        <v>97</v>
      </c>
      <c r="Z4" s="303" t="s">
        <v>98</v>
      </c>
      <c r="AA4" s="303"/>
      <c r="AB4" s="303"/>
      <c r="AC4" s="304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155</v>
      </c>
      <c r="C5" s="24"/>
      <c r="D5" s="24"/>
      <c r="E5" s="37"/>
      <c r="F5" s="37"/>
      <c r="G5" s="305" t="s">
        <v>104</v>
      </c>
      <c r="H5" s="306"/>
      <c r="I5" s="306"/>
      <c r="J5" s="306"/>
      <c r="K5" s="307"/>
      <c r="L5" s="308" t="s">
        <v>105</v>
      </c>
      <c r="M5" s="309"/>
      <c r="N5" s="309"/>
      <c r="O5" s="309"/>
      <c r="P5" s="310"/>
      <c r="Q5" s="311" t="s">
        <v>106</v>
      </c>
      <c r="R5" s="311"/>
      <c r="S5" s="312"/>
      <c r="T5" s="313" t="s">
        <v>107</v>
      </c>
      <c r="U5" s="311"/>
      <c r="V5" s="314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296" t="s">
        <v>128</v>
      </c>
      <c r="AJ7" s="296"/>
      <c r="AK7" s="296"/>
      <c r="AN7" s="104" t="s">
        <v>87</v>
      </c>
      <c r="AO7" s="8"/>
    </row>
    <row r="8" spans="1:41" s="3" customFormat="1" ht="30" customHeight="1">
      <c r="A8" s="2"/>
      <c r="B8" s="113"/>
      <c r="C8" s="114" t="s">
        <v>156</v>
      </c>
      <c r="D8" s="259"/>
      <c r="E8" s="260"/>
      <c r="F8" s="261"/>
      <c r="G8" s="262">
        <v>2</v>
      </c>
      <c r="H8" s="263"/>
      <c r="I8" s="264"/>
      <c r="J8" s="264"/>
      <c r="K8" s="265"/>
      <c r="L8" s="266"/>
      <c r="M8" s="267">
        <v>10</v>
      </c>
      <c r="N8" s="266">
        <v>26</v>
      </c>
      <c r="O8" s="268"/>
      <c r="P8" s="267"/>
      <c r="Q8" s="266" t="s">
        <v>132</v>
      </c>
      <c r="R8" s="268"/>
      <c r="S8" s="269">
        <v>1</v>
      </c>
      <c r="T8" s="266" t="s">
        <v>132</v>
      </c>
      <c r="U8" s="268"/>
      <c r="V8" s="269">
        <v>1</v>
      </c>
      <c r="W8" s="261"/>
      <c r="X8" s="11"/>
      <c r="Y8" s="46"/>
      <c r="Z8" s="64"/>
      <c r="AA8" s="65"/>
      <c r="AB8" s="65"/>
      <c r="AC8" s="66"/>
      <c r="AD8" s="64"/>
      <c r="AE8" s="65"/>
      <c r="AF8" s="65"/>
      <c r="AG8" s="66"/>
      <c r="AI8" s="296"/>
      <c r="AJ8" s="296"/>
      <c r="AK8" s="296"/>
      <c r="AL8" s="57"/>
      <c r="AM8" s="1" t="s">
        <v>87</v>
      </c>
      <c r="AN8" s="8"/>
    </row>
    <row r="9" spans="1:41" s="3" customFormat="1" ht="30" customHeight="1">
      <c r="A9" s="2"/>
      <c r="B9" s="113"/>
      <c r="C9" s="114"/>
      <c r="D9" s="259" t="s">
        <v>157</v>
      </c>
      <c r="E9" s="260"/>
      <c r="F9" s="260"/>
      <c r="G9" s="270"/>
      <c r="H9" s="271"/>
      <c r="I9" s="272"/>
      <c r="J9" s="272"/>
      <c r="K9" s="273"/>
      <c r="L9" s="274"/>
      <c r="M9" s="275"/>
      <c r="N9" s="266"/>
      <c r="O9" s="276"/>
      <c r="P9" s="275"/>
      <c r="Q9" s="266"/>
      <c r="R9" s="277"/>
      <c r="S9" s="269"/>
      <c r="T9" s="266"/>
      <c r="U9" s="276"/>
      <c r="V9" s="269"/>
      <c r="W9" s="260"/>
      <c r="X9" s="11"/>
      <c r="Y9" s="63"/>
      <c r="Z9" s="67"/>
      <c r="AA9" s="68"/>
      <c r="AB9" s="68"/>
      <c r="AC9" s="69"/>
      <c r="AD9" s="67"/>
      <c r="AE9" s="68"/>
      <c r="AF9" s="68"/>
      <c r="AG9" s="69"/>
      <c r="AI9" s="205"/>
      <c r="AJ9" s="205"/>
      <c r="AK9" s="205"/>
      <c r="AL9" s="57"/>
      <c r="AM9" s="1"/>
      <c r="AN9" s="8"/>
    </row>
    <row r="10" spans="1:41" s="3" customFormat="1" ht="30" customHeight="1">
      <c r="A10" s="2" t="s">
        <v>126</v>
      </c>
      <c r="B10" s="113"/>
      <c r="C10" s="114" t="s">
        <v>158</v>
      </c>
      <c r="D10" s="259"/>
      <c r="E10" s="260"/>
      <c r="F10" s="260"/>
      <c r="G10" s="270">
        <v>2</v>
      </c>
      <c r="H10" s="271">
        <v>5</v>
      </c>
      <c r="I10" s="272"/>
      <c r="J10" s="272"/>
      <c r="K10" s="273"/>
      <c r="L10" s="271"/>
      <c r="M10" s="273"/>
      <c r="N10" s="266">
        <v>1</v>
      </c>
      <c r="O10" s="272"/>
      <c r="P10" s="273"/>
      <c r="Q10" s="266" t="s">
        <v>132</v>
      </c>
      <c r="R10" s="228"/>
      <c r="S10" s="278">
        <v>1</v>
      </c>
      <c r="T10" s="266" t="s">
        <v>132</v>
      </c>
      <c r="U10" s="276"/>
      <c r="V10" s="269">
        <v>1</v>
      </c>
      <c r="W10" s="260"/>
      <c r="X10" s="11"/>
      <c r="Y10" s="63"/>
      <c r="Z10" s="67"/>
      <c r="AA10" s="68"/>
      <c r="AB10" s="68"/>
      <c r="AC10" s="69"/>
      <c r="AD10" s="67"/>
      <c r="AE10" s="68"/>
      <c r="AF10" s="68"/>
      <c r="AG10" s="69"/>
      <c r="AI10" s="144"/>
      <c r="AM10" s="1" t="s">
        <v>87</v>
      </c>
      <c r="AN10" s="8"/>
    </row>
    <row r="11" spans="1:41" s="3" customFormat="1" ht="30" customHeight="1">
      <c r="A11" s="2"/>
      <c r="B11" s="113"/>
      <c r="C11" s="114" t="s">
        <v>159</v>
      </c>
      <c r="D11" s="259"/>
      <c r="E11" s="260"/>
      <c r="F11" s="260"/>
      <c r="G11" s="270">
        <v>2</v>
      </c>
      <c r="H11" s="271">
        <v>15</v>
      </c>
      <c r="I11" s="272"/>
      <c r="J11" s="272"/>
      <c r="K11" s="273"/>
      <c r="L11" s="271"/>
      <c r="M11" s="273"/>
      <c r="N11" s="266">
        <v>3</v>
      </c>
      <c r="O11" s="272"/>
      <c r="P11" s="273"/>
      <c r="Q11" s="266" t="s">
        <v>160</v>
      </c>
      <c r="R11" s="268"/>
      <c r="S11" s="278">
        <v>1</v>
      </c>
      <c r="T11" s="279" t="s">
        <v>161</v>
      </c>
      <c r="U11" s="276"/>
      <c r="V11" s="269"/>
      <c r="W11" s="260"/>
      <c r="X11" s="11"/>
      <c r="Y11" s="63"/>
      <c r="Z11" s="67"/>
      <c r="AA11" s="68"/>
      <c r="AB11" s="68"/>
      <c r="AC11" s="69"/>
      <c r="AD11" s="67"/>
      <c r="AE11" s="68"/>
      <c r="AF11" s="68"/>
      <c r="AG11" s="69"/>
      <c r="AI11" s="144"/>
      <c r="AM11" s="1"/>
      <c r="AN11" s="8"/>
    </row>
    <row r="12" spans="1:41" s="45" customFormat="1" ht="24.75" customHeight="1">
      <c r="A12" s="105" t="s">
        <v>87</v>
      </c>
      <c r="B12" s="106"/>
      <c r="C12" s="106"/>
      <c r="D12" s="280"/>
      <c r="E12" s="281"/>
      <c r="F12" s="282" t="s">
        <v>149</v>
      </c>
      <c r="G12" s="283">
        <f>SUM(H12:K12)</f>
        <v>20</v>
      </c>
      <c r="H12" s="284">
        <f>SUM(H8:H11)</f>
        <v>20</v>
      </c>
      <c r="I12" s="284">
        <f>SUM(I8:I11)</f>
        <v>0</v>
      </c>
      <c r="J12" s="284">
        <f>SUM(J8:J11)</f>
        <v>0</v>
      </c>
      <c r="K12" s="284">
        <f>SUM(K8:K11)</f>
        <v>0</v>
      </c>
      <c r="L12" s="285"/>
      <c r="M12" s="285"/>
      <c r="N12" s="285">
        <f>SUM(N8:N11)</f>
        <v>30</v>
      </c>
      <c r="O12" s="285">
        <f>SUM(O8:O11)</f>
        <v>0</v>
      </c>
      <c r="P12" s="285"/>
      <c r="Q12" s="284"/>
      <c r="R12" s="286"/>
      <c r="S12" s="286"/>
      <c r="T12" s="286"/>
      <c r="U12" s="286"/>
      <c r="V12" s="286"/>
      <c r="W12" s="287"/>
      <c r="X12" s="109"/>
      <c r="Y12" s="107"/>
      <c r="Z12" s="107"/>
      <c r="AA12" s="107"/>
      <c r="AB12" s="107"/>
      <c r="AD12" s="152" t="s">
        <v>150</v>
      </c>
      <c r="AE12" s="153" t="e">
        <f>SUM(AD8:AD11)+#REF!+#REF!+#REF!+SUM(AE8:AE11)</f>
        <v>#REF!</v>
      </c>
      <c r="AF12" s="154" t="s">
        <v>151</v>
      </c>
      <c r="AG12" s="155">
        <f>SUM(AG8:AG11)</f>
        <v>0</v>
      </c>
      <c r="AI12" s="212"/>
      <c r="AJ12" s="138"/>
      <c r="AK12" s="110"/>
      <c r="AL12" s="57"/>
      <c r="AM12" s="139" t="s">
        <v>87</v>
      </c>
      <c r="AN12" s="111"/>
    </row>
    <row r="13" spans="1:41" s="45" customFormat="1" ht="24.75" customHeight="1">
      <c r="A13" s="105"/>
      <c r="B13" s="106"/>
      <c r="C13" s="106"/>
      <c r="D13" s="106"/>
      <c r="F13" s="16"/>
      <c r="G13" s="17"/>
      <c r="H13" s="18"/>
      <c r="I13" s="18"/>
      <c r="J13" s="18"/>
      <c r="K13" s="18"/>
      <c r="L13" s="19"/>
      <c r="M13" s="19"/>
      <c r="N13" s="19"/>
      <c r="O13" s="19"/>
      <c r="P13" s="19"/>
      <c r="Q13" s="20"/>
      <c r="R13" s="108"/>
      <c r="S13" s="108"/>
      <c r="T13" s="108"/>
      <c r="U13" s="108"/>
      <c r="V13" s="108"/>
      <c r="W13" s="109"/>
      <c r="X13" s="109"/>
      <c r="Y13" s="107"/>
      <c r="Z13" s="107"/>
      <c r="AA13" s="107"/>
      <c r="AB13" s="107"/>
      <c r="AD13" s="152"/>
      <c r="AE13" s="153"/>
      <c r="AF13" s="154"/>
      <c r="AG13" s="155"/>
      <c r="AI13" s="138"/>
      <c r="AJ13" s="138"/>
      <c r="AK13" s="110"/>
      <c r="AL13" s="57"/>
      <c r="AM13" s="139"/>
      <c r="AN13" s="111"/>
    </row>
    <row r="14" spans="1:41" s="45" customFormat="1" ht="24.75" customHeight="1">
      <c r="A14" s="105"/>
      <c r="B14" s="106"/>
      <c r="C14" s="106"/>
      <c r="D14" s="106"/>
      <c r="F14" s="16"/>
      <c r="G14" s="17"/>
      <c r="H14" s="18"/>
      <c r="I14" s="18"/>
      <c r="J14" s="18"/>
      <c r="K14" s="18"/>
      <c r="L14" s="19"/>
      <c r="M14" s="19"/>
      <c r="N14" s="19"/>
      <c r="O14" s="19"/>
      <c r="P14" s="19"/>
      <c r="Q14" s="20"/>
      <c r="R14" s="108"/>
      <c r="S14" s="108"/>
      <c r="T14" s="108"/>
      <c r="U14" s="108"/>
      <c r="V14" s="108"/>
      <c r="W14" s="109"/>
      <c r="X14" s="109"/>
      <c r="Y14" s="107"/>
      <c r="Z14" s="107"/>
      <c r="AA14" s="107"/>
      <c r="AB14" s="107"/>
      <c r="AD14" s="152"/>
      <c r="AE14" s="153"/>
      <c r="AF14" s="154"/>
      <c r="AG14" s="155"/>
      <c r="AI14" s="138"/>
      <c r="AJ14" s="138"/>
      <c r="AK14" s="110"/>
      <c r="AL14" s="57"/>
      <c r="AM14" s="139"/>
      <c r="AN14" s="111"/>
    </row>
    <row r="15" spans="1:41" s="3" customFormat="1" ht="18.75">
      <c r="A15" s="2"/>
      <c r="B15" s="20"/>
      <c r="C15" s="62" t="s">
        <v>154</v>
      </c>
      <c r="D15" s="20"/>
      <c r="E15" s="16"/>
      <c r="F15" s="16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23"/>
      <c r="S15" s="39"/>
      <c r="T15" s="22"/>
      <c r="U15" s="22"/>
      <c r="V15" s="21"/>
      <c r="W15" s="32"/>
      <c r="X15" s="32"/>
      <c r="Y15" s="18"/>
      <c r="Z15" s="18"/>
      <c r="AA15" s="18"/>
      <c r="AB15" s="18"/>
      <c r="AC15" s="18"/>
      <c r="AD15" s="19"/>
      <c r="AE15" s="18"/>
      <c r="AF15" s="18"/>
      <c r="AG15" s="18"/>
      <c r="AI15" s="15"/>
      <c r="AJ15" s="15"/>
      <c r="AK15" s="15"/>
      <c r="AL15" s="15"/>
      <c r="AM15" s="35"/>
      <c r="AN15" s="8"/>
    </row>
    <row r="16" spans="1:41">
      <c r="B16" s="13"/>
      <c r="C16" s="13"/>
      <c r="D16" s="13"/>
      <c r="E16" s="13"/>
      <c r="F16" s="13"/>
      <c r="G16" s="13"/>
      <c r="H16" s="27"/>
      <c r="I16" s="27"/>
      <c r="J16" s="27"/>
      <c r="K16" s="27"/>
      <c r="L16" s="13"/>
      <c r="M16" s="13"/>
      <c r="N16" s="13"/>
      <c r="O16" s="13"/>
      <c r="P16" s="13"/>
      <c r="Q16" s="13"/>
      <c r="R16" s="13"/>
      <c r="S16" s="14"/>
      <c r="T16" s="13"/>
      <c r="U16" s="13"/>
      <c r="V16" s="13"/>
      <c r="W16" s="13"/>
      <c r="X16" s="13"/>
      <c r="Y16" s="14"/>
      <c r="Z16" s="34"/>
      <c r="AA16" s="34"/>
      <c r="AB16" s="34"/>
      <c r="AC16" s="34"/>
      <c r="AD16" s="27"/>
      <c r="AE16" s="27"/>
      <c r="AF16" s="27"/>
      <c r="AG16" s="27"/>
      <c r="AI16" s="13"/>
      <c r="AJ16" s="13"/>
      <c r="AK16" s="13"/>
      <c r="AL16" s="58"/>
      <c r="AM16" s="13"/>
    </row>
    <row r="17" spans="8:38" s="13" customFormat="1">
      <c r="H17" s="27"/>
      <c r="I17" s="27"/>
      <c r="J17" s="27"/>
      <c r="K17" s="27"/>
      <c r="S17" s="14"/>
      <c r="Y17" s="14"/>
      <c r="Z17" s="34"/>
      <c r="AA17" s="34"/>
      <c r="AB17" s="34"/>
      <c r="AC17" s="34"/>
      <c r="AD17" s="27"/>
      <c r="AE17" s="27"/>
      <c r="AF17" s="27"/>
      <c r="AG17" s="27"/>
      <c r="AL17" s="58"/>
    </row>
    <row r="18" spans="8:38" s="13" customFormat="1">
      <c r="H18" s="27"/>
      <c r="I18" s="27"/>
      <c r="J18" s="27"/>
      <c r="K18" s="27"/>
      <c r="S18" s="14"/>
      <c r="Y18" s="14"/>
      <c r="Z18" s="34"/>
      <c r="AA18" s="34"/>
      <c r="AB18" s="34"/>
      <c r="AC18" s="34"/>
      <c r="AD18" s="27"/>
      <c r="AE18" s="27"/>
      <c r="AF18" s="27"/>
      <c r="AG18" s="27"/>
      <c r="AL18" s="58"/>
    </row>
    <row r="19" spans="8:38" s="13" customFormat="1">
      <c r="H19" s="27"/>
      <c r="I19" s="27"/>
      <c r="J19" s="27"/>
      <c r="K19" s="27"/>
      <c r="S19" s="14"/>
      <c r="Y19" s="14"/>
      <c r="Z19" s="34"/>
      <c r="AA19" s="34"/>
      <c r="AB19" s="34"/>
      <c r="AC19" s="34"/>
      <c r="AD19" s="27"/>
      <c r="AE19" s="27"/>
      <c r="AF19" s="27"/>
      <c r="AG19" s="27"/>
      <c r="AL19" s="58"/>
    </row>
    <row r="20" spans="8:38" s="13" customFormat="1">
      <c r="H20" s="27"/>
      <c r="I20" s="27"/>
      <c r="J20" s="27"/>
      <c r="K20" s="27"/>
      <c r="S20" s="14"/>
      <c r="Y20" s="14"/>
      <c r="Z20" s="34"/>
      <c r="AA20" s="34"/>
      <c r="AB20" s="34"/>
      <c r="AC20" s="34"/>
      <c r="AD20" s="27"/>
      <c r="AE20" s="27"/>
      <c r="AF20" s="27"/>
      <c r="AG20" s="27"/>
      <c r="AL20" s="58"/>
    </row>
    <row r="21" spans="8:38" s="13" customFormat="1">
      <c r="H21" s="27"/>
      <c r="I21" s="27"/>
      <c r="J21" s="27"/>
      <c r="K21" s="27"/>
      <c r="S21" s="14"/>
      <c r="Y21" s="14"/>
      <c r="Z21" s="34"/>
      <c r="AA21" s="34"/>
      <c r="AB21" s="34"/>
      <c r="AC21" s="34"/>
      <c r="AD21" s="27"/>
      <c r="AE21" s="27"/>
      <c r="AF21" s="27"/>
      <c r="AG21" s="27"/>
      <c r="AL21" s="58"/>
    </row>
    <row r="22" spans="8:38" s="13" customFormat="1">
      <c r="H22" s="27"/>
      <c r="I22" s="27"/>
      <c r="J22" s="27"/>
      <c r="K22" s="27"/>
      <c r="S22" s="14"/>
      <c r="Y22" s="14"/>
      <c r="Z22" s="34"/>
      <c r="AA22" s="34"/>
      <c r="AB22" s="34"/>
      <c r="AC22" s="34"/>
      <c r="AD22" s="27"/>
      <c r="AE22" s="27"/>
      <c r="AF22" s="27"/>
      <c r="AG22" s="27"/>
      <c r="AL22" s="58"/>
    </row>
    <row r="23" spans="8:38" s="13" customFormat="1">
      <c r="H23" s="27"/>
      <c r="I23" s="27"/>
      <c r="J23" s="27"/>
      <c r="K23" s="27"/>
      <c r="S23" s="14"/>
      <c r="Y23" s="14"/>
      <c r="Z23" s="34"/>
      <c r="AA23" s="34"/>
      <c r="AB23" s="34"/>
      <c r="AC23" s="34"/>
      <c r="AD23" s="27"/>
      <c r="AE23" s="27"/>
      <c r="AF23" s="27"/>
      <c r="AG23" s="27"/>
      <c r="AL23" s="58"/>
    </row>
    <row r="24" spans="8:38" s="13" customFormat="1">
      <c r="H24" s="27"/>
      <c r="I24" s="27"/>
      <c r="J24" s="27"/>
      <c r="K24" s="27"/>
      <c r="S24" s="14"/>
      <c r="Y24" s="14"/>
      <c r="Z24" s="34"/>
      <c r="AA24" s="34"/>
      <c r="AB24" s="34"/>
      <c r="AC24" s="34"/>
      <c r="AD24" s="27"/>
      <c r="AE24" s="27"/>
      <c r="AF24" s="27"/>
      <c r="AG24" s="27"/>
      <c r="AL24" s="58"/>
    </row>
    <row r="25" spans="8:38" s="13" customFormat="1">
      <c r="H25" s="27"/>
      <c r="I25" s="27"/>
      <c r="J25" s="27"/>
      <c r="K25" s="27"/>
      <c r="S25" s="14"/>
      <c r="Y25" s="14"/>
      <c r="Z25" s="34"/>
      <c r="AA25" s="34"/>
      <c r="AB25" s="34"/>
      <c r="AC25" s="34"/>
      <c r="AD25" s="27"/>
      <c r="AE25" s="27"/>
      <c r="AF25" s="27"/>
      <c r="AG25" s="27"/>
      <c r="AL25" s="58"/>
    </row>
    <row r="26" spans="8:38" s="13" customFormat="1">
      <c r="H26" s="27"/>
      <c r="I26" s="27"/>
      <c r="J26" s="27"/>
      <c r="K26" s="27"/>
      <c r="S26" s="14"/>
      <c r="Y26" s="14"/>
      <c r="Z26" s="34"/>
      <c r="AA26" s="34"/>
      <c r="AB26" s="34"/>
      <c r="AC26" s="34"/>
      <c r="AD26" s="27"/>
      <c r="AE26" s="27"/>
      <c r="AF26" s="27"/>
      <c r="AG26" s="27"/>
      <c r="AL26" s="58"/>
    </row>
    <row r="27" spans="8:38" s="13" customFormat="1">
      <c r="H27" s="27"/>
      <c r="I27" s="27"/>
      <c r="J27" s="27"/>
      <c r="K27" s="27"/>
      <c r="S27" s="14"/>
      <c r="Y27" s="14"/>
      <c r="Z27" s="34"/>
      <c r="AA27" s="34"/>
      <c r="AB27" s="34"/>
      <c r="AC27" s="34"/>
      <c r="AD27" s="27"/>
      <c r="AE27" s="27"/>
      <c r="AF27" s="27"/>
      <c r="AG27" s="27"/>
      <c r="AL27" s="58"/>
    </row>
    <row r="28" spans="8:38" s="13" customFormat="1">
      <c r="H28" s="27"/>
      <c r="I28" s="27"/>
      <c r="J28" s="27"/>
      <c r="K28" s="27"/>
      <c r="S28" s="14"/>
      <c r="Y28" s="14"/>
      <c r="Z28" s="34"/>
      <c r="AA28" s="34"/>
      <c r="AB28" s="34"/>
      <c r="AC28" s="34"/>
      <c r="AD28" s="27"/>
      <c r="AE28" s="27"/>
      <c r="AF28" s="27"/>
      <c r="AG28" s="27"/>
      <c r="AL28" s="58"/>
    </row>
    <row r="29" spans="8:38" s="13" customFormat="1">
      <c r="H29" s="27"/>
      <c r="I29" s="27"/>
      <c r="J29" s="27"/>
      <c r="K29" s="27"/>
      <c r="S29" s="14"/>
      <c r="Y29" s="14"/>
      <c r="Z29" s="34"/>
      <c r="AA29" s="34"/>
      <c r="AB29" s="34"/>
      <c r="AC29" s="34"/>
      <c r="AD29" s="27"/>
      <c r="AE29" s="27"/>
      <c r="AF29" s="27"/>
      <c r="AG29" s="27"/>
      <c r="AL29" s="58"/>
    </row>
    <row r="30" spans="8:38" s="13" customFormat="1">
      <c r="H30" s="27"/>
      <c r="I30" s="27"/>
      <c r="J30" s="27"/>
      <c r="K30" s="27"/>
      <c r="S30" s="14"/>
      <c r="Y30" s="14"/>
      <c r="Z30" s="34"/>
      <c r="AA30" s="34"/>
      <c r="AB30" s="34"/>
      <c r="AC30" s="34"/>
      <c r="AD30" s="27"/>
      <c r="AE30" s="27"/>
      <c r="AF30" s="27"/>
      <c r="AG30" s="27"/>
      <c r="AL30" s="58"/>
    </row>
    <row r="31" spans="8:38" s="13" customFormat="1">
      <c r="H31" s="27"/>
      <c r="I31" s="27"/>
      <c r="J31" s="27"/>
      <c r="K31" s="27"/>
      <c r="S31" s="14"/>
      <c r="Y31" s="14"/>
      <c r="Z31" s="34"/>
      <c r="AA31" s="34"/>
      <c r="AB31" s="34"/>
      <c r="AC31" s="34"/>
      <c r="AD31" s="27"/>
      <c r="AE31" s="27"/>
      <c r="AF31" s="27"/>
      <c r="AG31" s="27"/>
      <c r="AL31" s="58"/>
    </row>
    <row r="32" spans="8:38" s="13" customFormat="1">
      <c r="H32" s="27"/>
      <c r="I32" s="27"/>
      <c r="J32" s="27"/>
      <c r="K32" s="27"/>
      <c r="S32" s="14"/>
      <c r="Y32" s="14"/>
      <c r="Z32" s="34"/>
      <c r="AA32" s="34"/>
      <c r="AB32" s="34"/>
      <c r="AC32" s="34"/>
      <c r="AD32" s="27"/>
      <c r="AE32" s="27"/>
      <c r="AF32" s="27"/>
      <c r="AG32" s="27"/>
      <c r="AL32" s="58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</sheetData>
  <autoFilter ref="A1:AW1" xr:uid="{00000000-0009-0000-0000-000005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AA13D3-562B-4CC2-90F3-CCA9468E1C8A}"/>
</file>

<file path=customXml/itemProps2.xml><?xml version="1.0" encoding="utf-8"?>
<ds:datastoreItem xmlns:ds="http://schemas.openxmlformats.org/officeDocument/2006/customXml" ds:itemID="{92EC35CC-2B92-4E3B-B2F1-A545804D6C7C}"/>
</file>

<file path=customXml/itemProps3.xml><?xml version="1.0" encoding="utf-8"?>
<ds:datastoreItem xmlns:ds="http://schemas.openxmlformats.org/officeDocument/2006/customXml" ds:itemID="{5039CBB8-BA7A-4D9C-860A-65E9D6B1CD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2024-03-15T13:04:09Z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